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"/>
    </mc:Choice>
  </mc:AlternateContent>
  <xr:revisionPtr revIDLastSave="0" documentId="13_ncr:1_{21BCAC1B-9EAF-4348-9BE5-80282FD0D08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AĞUSTOS SON HALI FIYAT FARKI" sheetId="4" r:id="rId1"/>
    <sheet name="FİYAT FARKI KESILMEYEN M." sheetId="5" r:id="rId2"/>
    <sheet name="TOPLAYICI AĞUSTOS" sheetId="2" r:id="rId3"/>
    <sheet name="EYLÜL GÜNCEL FIYAT FARKI" sheetId="6" r:id="rId4"/>
    <sheet name="TOPLAYICI EYLÜL" sheetId="3" r:id="rId5"/>
    <sheet name="Sayfa1" sheetId="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3" l="1"/>
  <c r="H17" i="3"/>
  <c r="G20" i="3" l="1"/>
  <c r="G19" i="3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3" i="6"/>
  <c r="M4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6"/>
  <c r="M108" i="6"/>
  <c r="M109" i="6"/>
  <c r="M110" i="6"/>
  <c r="M111" i="6"/>
  <c r="M112" i="6"/>
  <c r="M113" i="6"/>
  <c r="M3" i="6"/>
  <c r="P35" i="5" l="1"/>
  <c r="O35" i="5"/>
  <c r="P34" i="5"/>
  <c r="O34" i="5"/>
  <c r="P33" i="5"/>
  <c r="O33" i="5"/>
  <c r="P32" i="5"/>
  <c r="O32" i="5"/>
  <c r="P31" i="5"/>
  <c r="O31" i="5"/>
  <c r="P30" i="5"/>
  <c r="O30" i="5"/>
  <c r="P29" i="5"/>
  <c r="O29" i="5"/>
  <c r="P28" i="5"/>
  <c r="O28" i="5"/>
  <c r="P27" i="5"/>
  <c r="O27" i="5"/>
  <c r="P26" i="5"/>
  <c r="O26" i="5"/>
  <c r="P25" i="5"/>
  <c r="O25" i="5"/>
  <c r="P24" i="5"/>
  <c r="O24" i="5"/>
  <c r="P23" i="5"/>
  <c r="O23" i="5"/>
  <c r="P22" i="5"/>
  <c r="O22" i="5"/>
  <c r="P21" i="5"/>
  <c r="O21" i="5"/>
  <c r="P20" i="5"/>
  <c r="O20" i="5"/>
  <c r="P19" i="5"/>
  <c r="O19" i="5"/>
  <c r="P18" i="5"/>
  <c r="O18" i="5"/>
  <c r="P17" i="5"/>
  <c r="O17" i="5"/>
  <c r="P16" i="5"/>
  <c r="O16" i="5"/>
  <c r="P15" i="5"/>
  <c r="O15" i="5"/>
  <c r="P14" i="5"/>
  <c r="O14" i="5"/>
  <c r="P13" i="5"/>
  <c r="O13" i="5"/>
  <c r="P12" i="5"/>
  <c r="O12" i="5"/>
  <c r="P11" i="5"/>
  <c r="O11" i="5"/>
  <c r="P10" i="5"/>
  <c r="O10" i="5"/>
  <c r="P9" i="5"/>
  <c r="O9" i="5"/>
  <c r="P8" i="5"/>
  <c r="O8" i="5"/>
  <c r="P7" i="5"/>
  <c r="O7" i="5"/>
  <c r="P6" i="5"/>
  <c r="O6" i="5"/>
  <c r="P5" i="5"/>
  <c r="O5" i="5"/>
  <c r="P4" i="5"/>
  <c r="O4" i="5"/>
  <c r="P3" i="5"/>
  <c r="O3" i="5"/>
  <c r="P2" i="5"/>
  <c r="O2" i="5"/>
  <c r="M76" i="4"/>
  <c r="L76" i="4"/>
  <c r="M75" i="4"/>
  <c r="L75" i="4"/>
  <c r="M74" i="4"/>
  <c r="L74" i="4"/>
  <c r="M73" i="4"/>
  <c r="L73" i="4"/>
  <c r="M72" i="4"/>
  <c r="L72" i="4"/>
  <c r="M71" i="4"/>
  <c r="L71" i="4"/>
  <c r="M70" i="4"/>
  <c r="L70" i="4"/>
  <c r="M69" i="4"/>
  <c r="L69" i="4"/>
  <c r="M68" i="4"/>
  <c r="L68" i="4"/>
  <c r="M67" i="4"/>
  <c r="L67" i="4"/>
  <c r="M66" i="4"/>
  <c r="L66" i="4"/>
  <c r="M65" i="4"/>
  <c r="L65" i="4"/>
  <c r="M64" i="4"/>
  <c r="L64" i="4"/>
  <c r="M63" i="4"/>
  <c r="L63" i="4"/>
  <c r="M62" i="4"/>
  <c r="L62" i="4"/>
  <c r="M61" i="4"/>
  <c r="L61" i="4"/>
  <c r="M60" i="4"/>
  <c r="L60" i="4"/>
  <c r="M59" i="4"/>
  <c r="L59" i="4"/>
  <c r="M58" i="4"/>
  <c r="L58" i="4"/>
  <c r="M57" i="4"/>
  <c r="L57" i="4"/>
  <c r="M56" i="4"/>
  <c r="L56" i="4"/>
  <c r="M55" i="4"/>
  <c r="L55" i="4"/>
  <c r="M54" i="4"/>
  <c r="L54" i="4"/>
  <c r="M53" i="4"/>
  <c r="L53" i="4"/>
  <c r="M52" i="4"/>
  <c r="L52" i="4"/>
  <c r="M51" i="4"/>
  <c r="L51" i="4"/>
  <c r="M50" i="4"/>
  <c r="L50" i="4"/>
  <c r="M49" i="4"/>
  <c r="L49" i="4"/>
  <c r="M48" i="4"/>
  <c r="L48" i="4"/>
  <c r="M47" i="4"/>
  <c r="L47" i="4"/>
  <c r="M46" i="4"/>
  <c r="L46" i="4"/>
  <c r="M45" i="4"/>
  <c r="L45" i="4"/>
  <c r="M44" i="4"/>
  <c r="L44" i="4"/>
  <c r="M43" i="4"/>
  <c r="L43" i="4"/>
  <c r="M42" i="4"/>
  <c r="L42" i="4"/>
  <c r="M41" i="4"/>
  <c r="L41" i="4"/>
  <c r="M40" i="4"/>
  <c r="L40" i="4"/>
  <c r="M39" i="4"/>
  <c r="L39" i="4"/>
  <c r="M38" i="4"/>
  <c r="L38" i="4"/>
  <c r="M37" i="4"/>
  <c r="L37" i="4"/>
  <c r="M36" i="4"/>
  <c r="L36" i="4"/>
  <c r="M35" i="4"/>
  <c r="L35" i="4"/>
  <c r="M34" i="4"/>
  <c r="L34" i="4"/>
  <c r="M33" i="4"/>
  <c r="L33" i="4"/>
  <c r="M32" i="4"/>
  <c r="L32" i="4"/>
  <c r="M31" i="4"/>
  <c r="L31" i="4"/>
  <c r="M30" i="4"/>
  <c r="L30" i="4"/>
  <c r="M29" i="4"/>
  <c r="L29" i="4"/>
  <c r="M28" i="4"/>
  <c r="L28" i="4"/>
  <c r="M27" i="4"/>
  <c r="L27" i="4"/>
  <c r="M26" i="4"/>
  <c r="L26" i="4"/>
  <c r="M25" i="4"/>
  <c r="L25" i="4"/>
  <c r="M24" i="4"/>
  <c r="L24" i="4"/>
  <c r="M23" i="4"/>
  <c r="L23" i="4"/>
  <c r="M22" i="4"/>
  <c r="L22" i="4"/>
  <c r="M21" i="4"/>
  <c r="L21" i="4"/>
  <c r="M20" i="4"/>
  <c r="L20" i="4"/>
  <c r="M19" i="4"/>
  <c r="L19" i="4"/>
  <c r="M18" i="4"/>
  <c r="L18" i="4"/>
  <c r="M17" i="4"/>
  <c r="L17" i="4"/>
  <c r="M16" i="4"/>
  <c r="L16" i="4"/>
  <c r="M15" i="4"/>
  <c r="L15" i="4"/>
  <c r="M14" i="4"/>
  <c r="L14" i="4"/>
  <c r="M13" i="4"/>
  <c r="L13" i="4"/>
  <c r="M12" i="4"/>
  <c r="L12" i="4"/>
  <c r="M11" i="4"/>
  <c r="L11" i="4"/>
  <c r="M10" i="4"/>
  <c r="L10" i="4"/>
  <c r="M9" i="4"/>
  <c r="L9" i="4"/>
  <c r="M8" i="4"/>
  <c r="M7" i="4"/>
  <c r="L7" i="4"/>
  <c r="M6" i="4"/>
  <c r="L6" i="4"/>
  <c r="M5" i="4"/>
  <c r="L5" i="4"/>
  <c r="M4" i="4"/>
  <c r="L4" i="4"/>
  <c r="M3" i="4"/>
  <c r="L3" i="4"/>
  <c r="M2" i="4"/>
  <c r="L2" i="4"/>
  <c r="J9" i="3"/>
  <c r="Q9" i="3" s="1"/>
  <c r="J8" i="3"/>
  <c r="Q8" i="3" s="1"/>
  <c r="J7" i="3"/>
  <c r="Q7" i="3" s="1"/>
  <c r="J6" i="3"/>
  <c r="Q6" i="3" s="1"/>
  <c r="J5" i="3"/>
  <c r="Q5" i="3" s="1"/>
  <c r="J4" i="3"/>
  <c r="Q4" i="3" s="1"/>
  <c r="J3" i="3"/>
  <c r="Q3" i="3" s="1"/>
  <c r="J2" i="3"/>
  <c r="Q2" i="3" s="1"/>
  <c r="J12" i="2"/>
  <c r="R12" i="2" s="1"/>
  <c r="J11" i="2"/>
  <c r="R11" i="2" s="1"/>
  <c r="J10" i="2"/>
  <c r="R10" i="2" s="1"/>
  <c r="J9" i="2"/>
  <c r="R9" i="2" s="1"/>
  <c r="J8" i="2"/>
  <c r="R8" i="2" s="1"/>
  <c r="J7" i="2"/>
  <c r="R7" i="2" s="1"/>
  <c r="J6" i="2"/>
  <c r="R6" i="2" s="1"/>
  <c r="R5" i="2"/>
  <c r="J5" i="2"/>
  <c r="J4" i="2"/>
  <c r="R4" i="2" s="1"/>
  <c r="J3" i="2"/>
  <c r="R3" i="2" s="1"/>
  <c r="J2" i="2"/>
  <c r="R2" i="2" s="1"/>
</calcChain>
</file>

<file path=xl/sharedStrings.xml><?xml version="1.0" encoding="utf-8"?>
<sst xmlns="http://schemas.openxmlformats.org/spreadsheetml/2006/main" count="920" uniqueCount="278">
  <si>
    <t>MAKBUZ FIYAT</t>
  </si>
  <si>
    <t>FİYAT FARKI</t>
  </si>
  <si>
    <t>NAKLİYE</t>
  </si>
  <si>
    <t>320 50 14 00001</t>
  </si>
  <si>
    <t xml:space="preserve">ERDAL GÜLSOY </t>
  </si>
  <si>
    <t>Muavin</t>
  </si>
  <si>
    <t>320 50 02 00001</t>
  </si>
  <si>
    <t>ESAT EŞEN</t>
  </si>
  <si>
    <t>320 50 03 00001</t>
  </si>
  <si>
    <t>ORHAN ALAKEÇE</t>
  </si>
  <si>
    <t>320 50 05 00001</t>
  </si>
  <si>
    <t>OSMAN EFE</t>
  </si>
  <si>
    <t>320 50 04 00001</t>
  </si>
  <si>
    <t>SONER GÜNGÖR</t>
  </si>
  <si>
    <t>320 50 08 00001</t>
  </si>
  <si>
    <t>SÜLEYMAN KARABURUN</t>
  </si>
  <si>
    <t>320 50 06 00001</t>
  </si>
  <si>
    <t>ŞAMMA KARAKUŞ</t>
  </si>
  <si>
    <t>vio</t>
  </si>
  <si>
    <t>excel fıyat</t>
  </si>
  <si>
    <t>ERDAL GÜLSOY</t>
  </si>
  <si>
    <t>320 50 09 00001</t>
  </si>
  <si>
    <t>MURAT TOKER</t>
  </si>
  <si>
    <t>T</t>
  </si>
  <si>
    <t>LİTRE</t>
  </si>
  <si>
    <t>TOPLAM KESILEN FIYAT</t>
  </si>
  <si>
    <t>EXCEL LİTRE</t>
  </si>
  <si>
    <t>EXCEL FİYAT</t>
  </si>
  <si>
    <t>LİTRE KARŞ.</t>
  </si>
  <si>
    <t>FİYAT KARŞ.</t>
  </si>
  <si>
    <t>320 50 01 00167</t>
  </si>
  <si>
    <t>ABDULLAH GÖKÇE</t>
  </si>
  <si>
    <t>320 50 01 00002</t>
  </si>
  <si>
    <t>ADEM AL</t>
  </si>
  <si>
    <t>320 50 01 00191</t>
  </si>
  <si>
    <t>AHMET YASİN ÖNER</t>
  </si>
  <si>
    <t>320 50 01 00008</t>
  </si>
  <si>
    <t>ALİ ALTINOK</t>
  </si>
  <si>
    <t>320 50 01 00009</t>
  </si>
  <si>
    <t>AŞKI ÖNAL</t>
  </si>
  <si>
    <t>320 50 01 00164</t>
  </si>
  <si>
    <t>ATAKAN BOZKIR</t>
  </si>
  <si>
    <t>320 50 01 00185</t>
  </si>
  <si>
    <t>AYDIN ÇÖLDEN</t>
  </si>
  <si>
    <t>320 50 01 00259</t>
  </si>
  <si>
    <t>BEKİR CAN ÖZKARAKAYA</t>
  </si>
  <si>
    <t>320 50 01 00252</t>
  </si>
  <si>
    <t>BETÜL YILDIRIM</t>
  </si>
  <si>
    <t>320 50 01 00243</t>
  </si>
  <si>
    <t>BÜŞRA KAYA</t>
  </si>
  <si>
    <t>320 50 01 00229</t>
  </si>
  <si>
    <t>CAFER DUDAKLI</t>
  </si>
  <si>
    <t>320 50 01 00014</t>
  </si>
  <si>
    <t>CANAN USLU</t>
  </si>
  <si>
    <t>320 50 01 00148</t>
  </si>
  <si>
    <t>CELİL ÇELİK</t>
  </si>
  <si>
    <t>320 50 01 00017</t>
  </si>
  <si>
    <t>CENGİZ BAYIR</t>
  </si>
  <si>
    <t>320 50 01 00018</t>
  </si>
  <si>
    <t>CENGİZ TEKİN</t>
  </si>
  <si>
    <t>320 50 01 00026</t>
  </si>
  <si>
    <t>DİLEK GÜZELBABA</t>
  </si>
  <si>
    <t>320 50 01 00135</t>
  </si>
  <si>
    <t>DURMUŞ ALTINTAŞ</t>
  </si>
  <si>
    <t>320 50 01 00209</t>
  </si>
  <si>
    <t>DURMUŞ YAŞAR BAYTOK</t>
  </si>
  <si>
    <t>320 50 01 00241</t>
  </si>
  <si>
    <t>ECEVİT TİLKİCİ</t>
  </si>
  <si>
    <t>320 50 01 00038</t>
  </si>
  <si>
    <t>ERHAN BEKTAŞ</t>
  </si>
  <si>
    <t>320 50 01 00187</t>
  </si>
  <si>
    <t>ERKAN KARAKEÇE</t>
  </si>
  <si>
    <t>320 50 01 00178</t>
  </si>
  <si>
    <t>EROL KILIÇARSLAN</t>
  </si>
  <si>
    <t>320 50 01 00192</t>
  </si>
  <si>
    <t>FATİH KALKAN</t>
  </si>
  <si>
    <t>320 50 01 00193</t>
  </si>
  <si>
    <t>FETULLAH KONUKÇU</t>
  </si>
  <si>
    <t>320 50 01 00186</t>
  </si>
  <si>
    <t>HANİFİ CANİPEK</t>
  </si>
  <si>
    <t>320 50 01 00251</t>
  </si>
  <si>
    <t>HATİCE GÜL</t>
  </si>
  <si>
    <t>320 50 01 00048</t>
  </si>
  <si>
    <t>HİRA NUR GÜNSEVEN</t>
  </si>
  <si>
    <t>320 50 01 00169</t>
  </si>
  <si>
    <t>HÜDAVERDİ KODAL</t>
  </si>
  <si>
    <t>320 50 01 00052</t>
  </si>
  <si>
    <t>HÜSEYİN ÖZDEN</t>
  </si>
  <si>
    <t>320 50 01 00227</t>
  </si>
  <si>
    <t>İHSAN ALDEMİR</t>
  </si>
  <si>
    <t>320 50 01 00190</t>
  </si>
  <si>
    <t>İSMAİL SARIBUDAK</t>
  </si>
  <si>
    <t>320 50 01 00138</t>
  </si>
  <si>
    <t>İSMAİL UĞURLU</t>
  </si>
  <si>
    <t>320 50 01 00168</t>
  </si>
  <si>
    <t>KASIM ŞAVK</t>
  </si>
  <si>
    <t>320 50 01 00145</t>
  </si>
  <si>
    <t>KEMAL SONGÜL</t>
  </si>
  <si>
    <t>320 50 01 00125</t>
  </si>
  <si>
    <t>MAHMUT AKTAN</t>
  </si>
  <si>
    <t>320 50 01 00210</t>
  </si>
  <si>
    <t>MAHMUT KARA</t>
  </si>
  <si>
    <t>320 50 01 00214</t>
  </si>
  <si>
    <t>MEHMET ALİ ALTUNSOY</t>
  </si>
  <si>
    <t>320 50 01 00196</t>
  </si>
  <si>
    <t>MEHMET ALİ GÜNGÖR</t>
  </si>
  <si>
    <t>320 50 01 00261</t>
  </si>
  <si>
    <t>MEHMET ONAT (MEHMETOĞLU)</t>
  </si>
  <si>
    <t>320 50 01 00237</t>
  </si>
  <si>
    <t>MEHMET ÖZBAL</t>
  </si>
  <si>
    <t>320 50 01 00254</t>
  </si>
  <si>
    <t>MERVE GÜL</t>
  </si>
  <si>
    <t>320 50 01 00070</t>
  </si>
  <si>
    <t>MUAMMER ÇİFTÇİ</t>
  </si>
  <si>
    <t>320 50 01 00220</t>
  </si>
  <si>
    <t>MUHAMMET TAHSİN KILIÇ</t>
  </si>
  <si>
    <t>320 50 01 00198</t>
  </si>
  <si>
    <t>MUSA AYAR</t>
  </si>
  <si>
    <t>320 50 01 00075</t>
  </si>
  <si>
    <t>MUSTAFA ÇELİK</t>
  </si>
  <si>
    <t>Makbuz</t>
  </si>
  <si>
    <t>320 50 01 00076</t>
  </si>
  <si>
    <t>MUSTAFA EREN</t>
  </si>
  <si>
    <t>320 50 01 00199</t>
  </si>
  <si>
    <t>MUSTAFA YAĞMUR</t>
  </si>
  <si>
    <t>320 50 01 00257</t>
  </si>
  <si>
    <t>NECDET AKSOY</t>
  </si>
  <si>
    <t>320 50 01 00085</t>
  </si>
  <si>
    <t>NİHAT KAYAN</t>
  </si>
  <si>
    <t>320 50 01 00200</t>
  </si>
  <si>
    <t>OSMAN ÖZTÜRK</t>
  </si>
  <si>
    <t>320 50 01 00215</t>
  </si>
  <si>
    <t>ÖZDEN GÖKÇELİK</t>
  </si>
  <si>
    <t>320 50 01 00265</t>
  </si>
  <si>
    <t>ÖZKAN SALBUR</t>
  </si>
  <si>
    <t>320 50 01 00216</t>
  </si>
  <si>
    <t>ÖZLEM KAYHAN</t>
  </si>
  <si>
    <t>320 50 01 00092</t>
  </si>
  <si>
    <t>RAMAZAN DÜZGÜN</t>
  </si>
  <si>
    <t>320 50 01 00211</t>
  </si>
  <si>
    <t>RAMAZAN ÖZTÜRK</t>
  </si>
  <si>
    <t>320 50 01 00094</t>
  </si>
  <si>
    <t>RIZA YILDIZ</t>
  </si>
  <si>
    <t>320 50 01 00201</t>
  </si>
  <si>
    <t>SALİH AYAR</t>
  </si>
  <si>
    <t>320 50 01 00228</t>
  </si>
  <si>
    <t>SEDAT ALDEMİR</t>
  </si>
  <si>
    <t>320 50 01 00205</t>
  </si>
  <si>
    <t>SERDAR SOLAK</t>
  </si>
  <si>
    <t>320 50 01 00101</t>
  </si>
  <si>
    <t>SEVİM BAŞTÜRK</t>
  </si>
  <si>
    <t>320 50 01 00165</t>
  </si>
  <si>
    <t>SEYHAN BOZKIR</t>
  </si>
  <si>
    <t>320 50 01 00106</t>
  </si>
  <si>
    <t>SULTAN BEKTAŞ</t>
  </si>
  <si>
    <t>320 50 01 00202</t>
  </si>
  <si>
    <t>ŞAKİR AYAR</t>
  </si>
  <si>
    <t>320 50 01 00256</t>
  </si>
  <si>
    <t>ŞEYDANUR ÜNLÜ</t>
  </si>
  <si>
    <t>320 50 01 00253</t>
  </si>
  <si>
    <t>TAHSİN SAN</t>
  </si>
  <si>
    <t>320 50 01 00203</t>
  </si>
  <si>
    <t>TAYYAR ALİ AYAR</t>
  </si>
  <si>
    <t>320 50 01 00117</t>
  </si>
  <si>
    <t>VEHBİ ÜNLÜ</t>
  </si>
  <si>
    <t>320 50 01 00118</t>
  </si>
  <si>
    <t>YAŞAR YÜKSEL</t>
  </si>
  <si>
    <t>YAŞAR YÜKSEL / Ereğli</t>
  </si>
  <si>
    <t>320 50 01 00239</t>
  </si>
  <si>
    <t>YUNUS AKBAL</t>
  </si>
  <si>
    <t>320 50 01 00238</t>
  </si>
  <si>
    <t>YUSUF ERTUĞRUL PALA</t>
  </si>
  <si>
    <t>320 50 01 00250</t>
  </si>
  <si>
    <t>YÜCEL SAN</t>
  </si>
  <si>
    <t>320 50 01 00204</t>
  </si>
  <si>
    <t>YÜKSEL KONUKÇU</t>
  </si>
  <si>
    <t>320 50 01 00124</t>
  </si>
  <si>
    <t>ZİYA YÜKSEL</t>
  </si>
  <si>
    <t>AĞUSTOSDA FIYAT FARKI OLMAYANLAR</t>
  </si>
  <si>
    <t>320 50 01 00003</t>
  </si>
  <si>
    <t>ADEM APAÇIK</t>
  </si>
  <si>
    <t>320 50 01 00170</t>
  </si>
  <si>
    <t>ARİFE ÖZ</t>
  </si>
  <si>
    <t>320 50 01 00180</t>
  </si>
  <si>
    <t>ATİLLA KÜMÜŞTAŞ</t>
  </si>
  <si>
    <t>320 50 01 00011</t>
  </si>
  <si>
    <t>AZİME AKYÜZ</t>
  </si>
  <si>
    <t>320 50 01 00015</t>
  </si>
  <si>
    <t>CAVİT ORS</t>
  </si>
  <si>
    <t>320 50 01 00249</t>
  </si>
  <si>
    <t>CUMA ALİ BAYRAKCI</t>
  </si>
  <si>
    <t>320 50 01 00021</t>
  </si>
  <si>
    <t>CUMALİ HAN</t>
  </si>
  <si>
    <t>320 50 01 00022</t>
  </si>
  <si>
    <t>CUMALİ KILIÇ</t>
  </si>
  <si>
    <t>320 50 01 00024</t>
  </si>
  <si>
    <t>ÇETİN SAKARYA</t>
  </si>
  <si>
    <t>320 50 01 00039</t>
  </si>
  <si>
    <t>EYYÜP ÜNLÜ</t>
  </si>
  <si>
    <t>320 50 01 00040</t>
  </si>
  <si>
    <t>FADİMANA KILIÇ</t>
  </si>
  <si>
    <t>320 50 01 00041</t>
  </si>
  <si>
    <t>HALİM KILIÇ</t>
  </si>
  <si>
    <t>320 50 01 00047</t>
  </si>
  <si>
    <t>HAVVA ERDEMİR</t>
  </si>
  <si>
    <t>320 50 01 00155</t>
  </si>
  <si>
    <t>İRFAN ÜNLÜ</t>
  </si>
  <si>
    <t>320 50 01 00056</t>
  </si>
  <si>
    <t>İSMAİL ÜNLÜ</t>
  </si>
  <si>
    <t>320 50 01 00217</t>
  </si>
  <si>
    <t>İZZET ÖZ</t>
  </si>
  <si>
    <t>320 50 01 00059</t>
  </si>
  <si>
    <t>KEMAL ÇELİK</t>
  </si>
  <si>
    <t>320 50 01 00061</t>
  </si>
  <si>
    <t>MEDİNE APAÇIK</t>
  </si>
  <si>
    <t>320 50 01 00171</t>
  </si>
  <si>
    <t>MEHMET AKÇAY</t>
  </si>
  <si>
    <t>320 50 01 00063</t>
  </si>
  <si>
    <t>MEHMET DAĞDAŞ</t>
  </si>
  <si>
    <t>320 50 01 00065</t>
  </si>
  <si>
    <t>MEHMET ONAT (Mümin Oğlu)</t>
  </si>
  <si>
    <t>MEHMET ONAT (MÜMİNOĞLU)</t>
  </si>
  <si>
    <t>320 50 01 00071</t>
  </si>
  <si>
    <t>MUHAMMET MUSTAFA SAKARYA</t>
  </si>
  <si>
    <t>320 50 01 00072</t>
  </si>
  <si>
    <t>MUHSİN ÜNLÜ</t>
  </si>
  <si>
    <t>320 50 01 00077</t>
  </si>
  <si>
    <t>MUSTAFA KILIÇ</t>
  </si>
  <si>
    <t>320 50 01 00079</t>
  </si>
  <si>
    <t>MUSTAFA YAMAN</t>
  </si>
  <si>
    <t>320 50 01 00086</t>
  </si>
  <si>
    <t>NURETTİN KILIÇ</t>
  </si>
  <si>
    <t>320 50 01 00149</t>
  </si>
  <si>
    <t>ORKUN ÜNLÜ</t>
  </si>
  <si>
    <t>320 50 01 00091</t>
  </si>
  <si>
    <t>RAFET KILIÇ</t>
  </si>
  <si>
    <t>320 50 01 00177</t>
  </si>
  <si>
    <t>SALİHA ÜNLÜ</t>
  </si>
  <si>
    <t>320 50 01 00139</t>
  </si>
  <si>
    <t>SEVİNÇ POLAT</t>
  </si>
  <si>
    <t>320 50 01 00108</t>
  </si>
  <si>
    <t>SÜMER KARAGÖZ</t>
  </si>
  <si>
    <t>320 50 01 00115</t>
  </si>
  <si>
    <t>ULVİYE APAÇIK</t>
  </si>
  <si>
    <t>320 50 01 00121</t>
  </si>
  <si>
    <t>YUSUF AKYÜZ</t>
  </si>
  <si>
    <t>320 50 01 00161</t>
  </si>
  <si>
    <t>ZELİHA AKAR</t>
  </si>
  <si>
    <t>BURASI AGUSTOSTA FAZLA KESILEN</t>
  </si>
  <si>
    <t>VİO</t>
  </si>
  <si>
    <t>EXCEL DE Kİ LİTRE FIYAT</t>
  </si>
  <si>
    <t>FİYAT</t>
  </si>
  <si>
    <t>FİYAT KARŞ</t>
  </si>
  <si>
    <t>ABDULLAH KÜMÜŞ</t>
  </si>
  <si>
    <t>320 50 01 00284</t>
  </si>
  <si>
    <t>BEKİR KARATAŞ</t>
  </si>
  <si>
    <t>320 50 01 00280</t>
  </si>
  <si>
    <t>CİHAN ÖZBULDUK</t>
  </si>
  <si>
    <t>320 50 01 00279</t>
  </si>
  <si>
    <t>EMİNE AYDIN</t>
  </si>
  <si>
    <t>320 50 01 00266</t>
  </si>
  <si>
    <t>HİKMET YAMAN</t>
  </si>
  <si>
    <t>320 50 01 00271</t>
  </si>
  <si>
    <t>HÜSEYİN GÜNEŞ</t>
  </si>
  <si>
    <t>320 50 01 00285</t>
  </si>
  <si>
    <t>MEHMET UZ</t>
  </si>
  <si>
    <t>320 50 01 00278</t>
  </si>
  <si>
    <t>MURAT AKKAŞ</t>
  </si>
  <si>
    <t>320 50 01 00281</t>
  </si>
  <si>
    <t>ÖZGE ÖZKAN</t>
  </si>
  <si>
    <t>320 50 01 00270</t>
  </si>
  <si>
    <t>TAN ÇELİK</t>
  </si>
  <si>
    <t>320 50 01 00274</t>
  </si>
  <si>
    <t>TUNAY CEYLAN</t>
  </si>
  <si>
    <t>320 50 01 00283</t>
  </si>
  <si>
    <t xml:space="preserve">soner güngör fazla kesılen tl </t>
  </si>
  <si>
    <t>soner güngör eylül de kesılecek lt</t>
  </si>
  <si>
    <t>eylülde kesılecek fiyat farkı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</si>
</sst>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0" fillId="3" borderId="1" xfId="0" applyFill="1" applyBorder="1"/>
    <xf numFmtId="0" fontId="0" fillId="3" borderId="0" xfId="0" applyFill="1"/>
    <xf numFmtId="1" fontId="0" fillId="0" borderId="1" xfId="0" applyNumberFormat="1" applyBorder="1"/>
    <xf numFmtId="3" fontId="0" fillId="0" borderId="0" xfId="0" applyNumberFormat="1"/>
    <xf numFmtId="4" fontId="0" fillId="0" borderId="0" xfId="0" applyNumberFormat="1"/>
    <xf numFmtId="0" fontId="0" fillId="4" borderId="1" xfId="0" applyFill="1" applyBorder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B87AD-A076-4317-969C-1FEB05E9941C}">
  <dimension ref="A1:M76"/>
  <sheetViews>
    <sheetView workbookViewId="0">
      <selection activeCell="P14" sqref="P14"/>
    </sheetView>
  </sheetViews>
  <sheetFormatPr defaultRowHeight="15" x14ac:dyDescent="0.25"/>
  <cols>
    <col min="1" max="4" width="20" customWidth="1"/>
    <col min="7" max="7" width="23.7109375" customWidth="1"/>
    <col min="8" max="8" width="21.42578125" customWidth="1"/>
    <col min="10" max="11" width="15.7109375" customWidth="1"/>
  </cols>
  <sheetData>
    <row r="1" spans="1:13" x14ac:dyDescent="0.25">
      <c r="A1" s="1"/>
      <c r="B1" s="1"/>
      <c r="C1" s="1" t="s">
        <v>24</v>
      </c>
      <c r="D1" s="1" t="s">
        <v>25</v>
      </c>
      <c r="J1" t="s">
        <v>26</v>
      </c>
      <c r="K1" t="s">
        <v>27</v>
      </c>
      <c r="L1" t="s">
        <v>28</v>
      </c>
      <c r="M1" t="s">
        <v>29</v>
      </c>
    </row>
    <row r="2" spans="1:13" x14ac:dyDescent="0.25">
      <c r="A2" s="1" t="s">
        <v>30</v>
      </c>
      <c r="B2" s="1" t="s">
        <v>31</v>
      </c>
      <c r="C2" s="1">
        <v>5811.5</v>
      </c>
      <c r="D2" s="1">
        <v>16.649999999999999</v>
      </c>
      <c r="G2" s="1" t="s">
        <v>30</v>
      </c>
      <c r="H2" s="1" t="s">
        <v>31</v>
      </c>
      <c r="I2" s="1"/>
      <c r="J2" s="1">
        <v>5811.5</v>
      </c>
      <c r="K2" s="1">
        <v>16.650000000000002</v>
      </c>
      <c r="L2" s="1">
        <f t="shared" ref="L2:M7" si="0">J2-C2</f>
        <v>0</v>
      </c>
      <c r="M2" s="1">
        <f t="shared" si="0"/>
        <v>0</v>
      </c>
    </row>
    <row r="3" spans="1:13" s="5" customFormat="1" x14ac:dyDescent="0.25">
      <c r="A3" s="4" t="s">
        <v>32</v>
      </c>
      <c r="B3" s="4" t="s">
        <v>33</v>
      </c>
      <c r="C3" s="4">
        <v>45612</v>
      </c>
      <c r="D3" s="4">
        <v>17.5</v>
      </c>
      <c r="G3" s="4" t="s">
        <v>32</v>
      </c>
      <c r="H3" s="4" t="s">
        <v>33</v>
      </c>
      <c r="I3" s="4"/>
      <c r="J3" s="4">
        <v>45612</v>
      </c>
      <c r="K3" s="4">
        <v>17.75</v>
      </c>
      <c r="L3" s="4">
        <f t="shared" si="0"/>
        <v>0</v>
      </c>
      <c r="M3" s="4">
        <f t="shared" si="0"/>
        <v>0.25</v>
      </c>
    </row>
    <row r="4" spans="1:13" x14ac:dyDescent="0.25">
      <c r="A4" s="1" t="s">
        <v>34</v>
      </c>
      <c r="B4" s="1" t="s">
        <v>35</v>
      </c>
      <c r="C4" s="1">
        <v>29934</v>
      </c>
      <c r="D4" s="1">
        <v>17.3</v>
      </c>
      <c r="G4" s="1" t="s">
        <v>34</v>
      </c>
      <c r="H4" s="1" t="s">
        <v>35</v>
      </c>
      <c r="I4" s="1"/>
      <c r="J4" s="1">
        <v>29934</v>
      </c>
      <c r="K4" s="1">
        <v>17.299999999999997</v>
      </c>
      <c r="L4" s="1">
        <f t="shared" si="0"/>
        <v>0</v>
      </c>
      <c r="M4" s="1">
        <f t="shared" si="0"/>
        <v>0</v>
      </c>
    </row>
    <row r="5" spans="1:13" x14ac:dyDescent="0.25">
      <c r="A5" s="1" t="s">
        <v>36</v>
      </c>
      <c r="B5" s="1" t="s">
        <v>37</v>
      </c>
      <c r="C5" s="1">
        <v>16547.5</v>
      </c>
      <c r="D5" s="1">
        <v>17</v>
      </c>
      <c r="G5" s="1" t="s">
        <v>36</v>
      </c>
      <c r="H5" s="1" t="s">
        <v>37</v>
      </c>
      <c r="I5" s="1"/>
      <c r="J5" s="1">
        <v>16547.5</v>
      </c>
      <c r="K5" s="1">
        <v>17</v>
      </c>
      <c r="L5" s="1">
        <f t="shared" si="0"/>
        <v>0</v>
      </c>
      <c r="M5" s="1">
        <f t="shared" si="0"/>
        <v>0</v>
      </c>
    </row>
    <row r="6" spans="1:13" x14ac:dyDescent="0.25">
      <c r="A6" s="1" t="s">
        <v>38</v>
      </c>
      <c r="B6" s="1" t="s">
        <v>39</v>
      </c>
      <c r="C6" s="1">
        <v>17116.5</v>
      </c>
      <c r="D6" s="1">
        <v>17.100000000000001</v>
      </c>
      <c r="G6" s="1" t="s">
        <v>38</v>
      </c>
      <c r="H6" s="1" t="s">
        <v>39</v>
      </c>
      <c r="I6" s="1"/>
      <c r="J6" s="1">
        <v>17116.5</v>
      </c>
      <c r="K6" s="1">
        <v>17.100000000000001</v>
      </c>
      <c r="L6" s="1">
        <f t="shared" si="0"/>
        <v>0</v>
      </c>
      <c r="M6" s="1">
        <f t="shared" si="0"/>
        <v>0</v>
      </c>
    </row>
    <row r="7" spans="1:13" x14ac:dyDescent="0.25">
      <c r="A7" s="1" t="s">
        <v>40</v>
      </c>
      <c r="B7" s="1" t="s">
        <v>41</v>
      </c>
      <c r="C7" s="1">
        <v>26814.5</v>
      </c>
      <c r="D7" s="1">
        <v>17.5</v>
      </c>
      <c r="G7" s="1" t="s">
        <v>40</v>
      </c>
      <c r="H7" s="1" t="s">
        <v>41</v>
      </c>
      <c r="I7" s="1"/>
      <c r="J7" s="1">
        <v>26814.5</v>
      </c>
      <c r="K7" s="1">
        <v>17.5</v>
      </c>
      <c r="L7" s="1">
        <f t="shared" si="0"/>
        <v>0</v>
      </c>
      <c r="M7" s="1">
        <f t="shared" si="0"/>
        <v>0</v>
      </c>
    </row>
    <row r="8" spans="1:13" x14ac:dyDescent="0.25">
      <c r="A8" s="1" t="s">
        <v>42</v>
      </c>
      <c r="B8" s="1" t="s">
        <v>43</v>
      </c>
      <c r="C8" s="1">
        <v>18765.3</v>
      </c>
      <c r="D8" s="1">
        <v>17</v>
      </c>
      <c r="G8" s="1" t="s">
        <v>42</v>
      </c>
      <c r="H8" s="1" t="s">
        <v>43</v>
      </c>
      <c r="I8" s="1"/>
      <c r="J8" s="6">
        <v>18765.533980582528</v>
      </c>
      <c r="K8" s="1">
        <v>16.999999999999996</v>
      </c>
      <c r="L8" s="1">
        <v>0</v>
      </c>
      <c r="M8" s="1">
        <f>K8-D8</f>
        <v>0</v>
      </c>
    </row>
    <row r="9" spans="1:13" x14ac:dyDescent="0.25">
      <c r="A9" s="1" t="s">
        <v>44</v>
      </c>
      <c r="B9" s="1" t="s">
        <v>45</v>
      </c>
      <c r="C9" s="1">
        <v>11990</v>
      </c>
      <c r="D9" s="1">
        <v>17.25</v>
      </c>
      <c r="G9" s="1" t="s">
        <v>44</v>
      </c>
      <c r="H9" s="1" t="s">
        <v>45</v>
      </c>
      <c r="I9" s="1"/>
      <c r="J9" s="1">
        <v>11990</v>
      </c>
      <c r="K9" s="1">
        <v>17.25</v>
      </c>
      <c r="L9" s="1">
        <f>J9-C9</f>
        <v>0</v>
      </c>
      <c r="M9" s="1">
        <f>K9-D9</f>
        <v>0</v>
      </c>
    </row>
    <row r="10" spans="1:13" x14ac:dyDescent="0.25">
      <c r="A10" s="1" t="s">
        <v>46</v>
      </c>
      <c r="B10" s="1" t="s">
        <v>47</v>
      </c>
      <c r="C10" s="1">
        <v>13427</v>
      </c>
      <c r="D10" s="1">
        <v>18</v>
      </c>
      <c r="G10" s="1" t="s">
        <v>46</v>
      </c>
      <c r="H10" s="1" t="s">
        <v>47</v>
      </c>
      <c r="I10" s="1"/>
      <c r="J10" s="1">
        <v>13427</v>
      </c>
      <c r="K10" s="1">
        <v>18</v>
      </c>
      <c r="L10" s="1">
        <f>J10-C10</f>
        <v>0</v>
      </c>
      <c r="M10" s="1">
        <f>K10-D10</f>
        <v>0</v>
      </c>
    </row>
    <row r="11" spans="1:13" x14ac:dyDescent="0.25">
      <c r="A11" s="1" t="s">
        <v>48</v>
      </c>
      <c r="B11" s="1" t="s">
        <v>49</v>
      </c>
      <c r="C11" s="1">
        <v>11164.5</v>
      </c>
      <c r="D11" s="1">
        <v>16.649999999999999</v>
      </c>
      <c r="G11" s="1" t="s">
        <v>48</v>
      </c>
      <c r="H11" s="1" t="s">
        <v>49</v>
      </c>
      <c r="I11" s="1"/>
      <c r="J11" s="1">
        <v>11164.5</v>
      </c>
      <c r="K11" s="1">
        <v>16.649999999999999</v>
      </c>
      <c r="L11" s="1">
        <f>J11-C11</f>
        <v>0</v>
      </c>
      <c r="M11" s="1">
        <f>K11-D11</f>
        <v>0</v>
      </c>
    </row>
    <row r="12" spans="1:13" x14ac:dyDescent="0.25">
      <c r="A12" s="1" t="s">
        <v>50</v>
      </c>
      <c r="B12" s="1" t="s">
        <v>51</v>
      </c>
      <c r="C12" s="1">
        <v>25793</v>
      </c>
      <c r="D12" s="1">
        <v>17</v>
      </c>
      <c r="G12" s="1" t="s">
        <v>50</v>
      </c>
      <c r="H12" s="1" t="s">
        <v>51</v>
      </c>
      <c r="I12" s="1"/>
      <c r="J12" s="1">
        <v>25793</v>
      </c>
      <c r="K12" s="1">
        <v>17</v>
      </c>
      <c r="L12" s="1">
        <f>J12-C12</f>
        <v>0</v>
      </c>
      <c r="M12" s="1">
        <f>K12-D12</f>
        <v>0</v>
      </c>
    </row>
    <row r="13" spans="1:13" x14ac:dyDescent="0.25">
      <c r="A13" s="1" t="s">
        <v>52</v>
      </c>
      <c r="B13" s="1" t="s">
        <v>53</v>
      </c>
      <c r="C13" s="1">
        <v>4941.5</v>
      </c>
      <c r="D13" s="1">
        <v>16.649999999999999</v>
      </c>
      <c r="G13" s="1" t="s">
        <v>52</v>
      </c>
      <c r="H13" s="1" t="s">
        <v>53</v>
      </c>
      <c r="I13" s="1"/>
      <c r="J13" s="1">
        <v>4941.5</v>
      </c>
      <c r="K13" s="1">
        <v>16.650000000000002</v>
      </c>
      <c r="L13" s="1">
        <f t="shared" ref="L13:M28" si="1">J13-C13</f>
        <v>0</v>
      </c>
      <c r="M13" s="1">
        <f t="shared" si="1"/>
        <v>0</v>
      </c>
    </row>
    <row r="14" spans="1:13" x14ac:dyDescent="0.25">
      <c r="A14" s="1" t="s">
        <v>54</v>
      </c>
      <c r="B14" s="1" t="s">
        <v>55</v>
      </c>
      <c r="C14" s="1">
        <v>11580.5</v>
      </c>
      <c r="D14" s="1">
        <v>16.600000000000001</v>
      </c>
      <c r="G14" s="1" t="s">
        <v>54</v>
      </c>
      <c r="H14" s="1" t="s">
        <v>55</v>
      </c>
      <c r="I14" s="1"/>
      <c r="J14" s="1">
        <v>11580.5</v>
      </c>
      <c r="K14" s="1">
        <v>16.600000000000001</v>
      </c>
      <c r="L14" s="1">
        <f t="shared" si="1"/>
        <v>0</v>
      </c>
      <c r="M14" s="1">
        <f t="shared" si="1"/>
        <v>0</v>
      </c>
    </row>
    <row r="15" spans="1:13" x14ac:dyDescent="0.25">
      <c r="A15" s="1" t="s">
        <v>56</v>
      </c>
      <c r="B15" s="1" t="s">
        <v>57</v>
      </c>
      <c r="C15" s="1">
        <v>12675</v>
      </c>
      <c r="D15" s="1">
        <v>16.75</v>
      </c>
      <c r="G15" s="1" t="s">
        <v>56</v>
      </c>
      <c r="H15" s="1" t="s">
        <v>57</v>
      </c>
      <c r="I15" s="1"/>
      <c r="J15" s="1">
        <v>12675</v>
      </c>
      <c r="K15" s="1">
        <v>16.75</v>
      </c>
      <c r="L15" s="1">
        <f t="shared" si="1"/>
        <v>0</v>
      </c>
      <c r="M15" s="1">
        <f t="shared" si="1"/>
        <v>0</v>
      </c>
    </row>
    <row r="16" spans="1:13" x14ac:dyDescent="0.25">
      <c r="A16" s="1" t="s">
        <v>58</v>
      </c>
      <c r="B16" s="1" t="s">
        <v>59</v>
      </c>
      <c r="C16" s="1">
        <v>24086.5</v>
      </c>
      <c r="D16" s="1">
        <v>17.5</v>
      </c>
      <c r="G16" s="1" t="s">
        <v>58</v>
      </c>
      <c r="H16" s="1" t="s">
        <v>59</v>
      </c>
      <c r="I16" s="1"/>
      <c r="J16" s="1">
        <v>24086.5</v>
      </c>
      <c r="K16" s="1">
        <v>17.5</v>
      </c>
      <c r="L16" s="1">
        <f t="shared" si="1"/>
        <v>0</v>
      </c>
      <c r="M16" s="1">
        <f t="shared" si="1"/>
        <v>0</v>
      </c>
    </row>
    <row r="17" spans="1:13" x14ac:dyDescent="0.25">
      <c r="A17" s="1" t="s">
        <v>60</v>
      </c>
      <c r="B17" s="1" t="s">
        <v>61</v>
      </c>
      <c r="C17" s="1">
        <v>14466.5</v>
      </c>
      <c r="D17" s="1">
        <v>17</v>
      </c>
      <c r="G17" s="1" t="s">
        <v>60</v>
      </c>
      <c r="H17" s="1" t="s">
        <v>61</v>
      </c>
      <c r="I17" s="1"/>
      <c r="J17" s="1">
        <v>14466.5</v>
      </c>
      <c r="K17" s="1">
        <v>17</v>
      </c>
      <c r="L17" s="1">
        <f t="shared" si="1"/>
        <v>0</v>
      </c>
      <c r="M17" s="1">
        <f t="shared" si="1"/>
        <v>0</v>
      </c>
    </row>
    <row r="18" spans="1:13" x14ac:dyDescent="0.25">
      <c r="A18" s="1" t="s">
        <v>62</v>
      </c>
      <c r="B18" s="1" t="s">
        <v>63</v>
      </c>
      <c r="C18" s="1">
        <v>70058</v>
      </c>
      <c r="D18" s="1">
        <v>18</v>
      </c>
      <c r="G18" s="1" t="s">
        <v>62</v>
      </c>
      <c r="H18" s="1" t="s">
        <v>63</v>
      </c>
      <c r="I18" s="1"/>
      <c r="J18" s="1">
        <v>70058</v>
      </c>
      <c r="K18" s="1">
        <v>18</v>
      </c>
      <c r="L18" s="1">
        <f t="shared" si="1"/>
        <v>0</v>
      </c>
      <c r="M18" s="1">
        <f t="shared" si="1"/>
        <v>0</v>
      </c>
    </row>
    <row r="19" spans="1:13" x14ac:dyDescent="0.25">
      <c r="A19" s="1" t="s">
        <v>64</v>
      </c>
      <c r="B19" s="1" t="s">
        <v>65</v>
      </c>
      <c r="C19" s="1">
        <v>29948.5</v>
      </c>
      <c r="D19" s="1">
        <v>17.100000000000001</v>
      </c>
      <c r="G19" s="1" t="s">
        <v>64</v>
      </c>
      <c r="H19" s="1" t="s">
        <v>65</v>
      </c>
      <c r="I19" s="1"/>
      <c r="J19" s="1">
        <v>29948.5</v>
      </c>
      <c r="K19" s="1">
        <v>17.100000000000001</v>
      </c>
      <c r="L19" s="1">
        <f t="shared" si="1"/>
        <v>0</v>
      </c>
      <c r="M19" s="1">
        <f t="shared" si="1"/>
        <v>0</v>
      </c>
    </row>
    <row r="20" spans="1:13" x14ac:dyDescent="0.25">
      <c r="A20" s="1" t="s">
        <v>66</v>
      </c>
      <c r="B20" s="1" t="s">
        <v>67</v>
      </c>
      <c r="C20" s="1">
        <v>13541</v>
      </c>
      <c r="D20" s="1">
        <v>17.5</v>
      </c>
      <c r="G20" s="1" t="s">
        <v>66</v>
      </c>
      <c r="H20" s="1" t="s">
        <v>67</v>
      </c>
      <c r="I20" s="1"/>
      <c r="J20" s="1">
        <v>13541</v>
      </c>
      <c r="K20" s="1">
        <v>17.5</v>
      </c>
      <c r="L20" s="1">
        <f t="shared" si="1"/>
        <v>0</v>
      </c>
      <c r="M20" s="1">
        <f t="shared" si="1"/>
        <v>0</v>
      </c>
    </row>
    <row r="21" spans="1:13" x14ac:dyDescent="0.25">
      <c r="A21" s="1" t="s">
        <v>68</v>
      </c>
      <c r="B21" s="1" t="s">
        <v>69</v>
      </c>
      <c r="C21" s="1">
        <v>17924.5</v>
      </c>
      <c r="D21" s="1">
        <v>17.25</v>
      </c>
      <c r="G21" s="1" t="s">
        <v>68</v>
      </c>
      <c r="H21" s="1" t="s">
        <v>69</v>
      </c>
      <c r="I21" s="1"/>
      <c r="J21" s="1">
        <v>17924.5</v>
      </c>
      <c r="K21" s="1">
        <v>17.25</v>
      </c>
      <c r="L21" s="1">
        <f t="shared" si="1"/>
        <v>0</v>
      </c>
      <c r="M21" s="1">
        <f t="shared" si="1"/>
        <v>0</v>
      </c>
    </row>
    <row r="22" spans="1:13" x14ac:dyDescent="0.25">
      <c r="A22" s="1" t="s">
        <v>70</v>
      </c>
      <c r="B22" s="1" t="s">
        <v>71</v>
      </c>
      <c r="C22" s="1">
        <v>22181.5</v>
      </c>
      <c r="D22" s="1">
        <v>17.25</v>
      </c>
      <c r="G22" s="1" t="s">
        <v>70</v>
      </c>
      <c r="H22" s="1" t="s">
        <v>71</v>
      </c>
      <c r="I22" s="1"/>
      <c r="J22" s="1">
        <v>22181.5</v>
      </c>
      <c r="K22" s="1">
        <v>17.25</v>
      </c>
      <c r="L22" s="1">
        <f t="shared" si="1"/>
        <v>0</v>
      </c>
      <c r="M22" s="1">
        <f t="shared" si="1"/>
        <v>0</v>
      </c>
    </row>
    <row r="23" spans="1:13" x14ac:dyDescent="0.25">
      <c r="A23" s="1" t="s">
        <v>72</v>
      </c>
      <c r="B23" s="1" t="s">
        <v>73</v>
      </c>
      <c r="C23" s="1">
        <v>22086</v>
      </c>
      <c r="D23" s="1">
        <v>17.5</v>
      </c>
      <c r="G23" s="1" t="s">
        <v>72</v>
      </c>
      <c r="H23" s="1" t="s">
        <v>73</v>
      </c>
      <c r="I23" s="1"/>
      <c r="J23" s="1">
        <v>22086</v>
      </c>
      <c r="K23" s="1">
        <v>17.5</v>
      </c>
      <c r="L23" s="1">
        <f t="shared" si="1"/>
        <v>0</v>
      </c>
      <c r="M23" s="1">
        <f t="shared" si="1"/>
        <v>0</v>
      </c>
    </row>
    <row r="24" spans="1:13" x14ac:dyDescent="0.25">
      <c r="A24" s="1" t="s">
        <v>74</v>
      </c>
      <c r="B24" s="1" t="s">
        <v>75</v>
      </c>
      <c r="C24" s="1">
        <v>9595</v>
      </c>
      <c r="D24" s="1">
        <v>16.899999999999999</v>
      </c>
      <c r="G24" s="1" t="s">
        <v>74</v>
      </c>
      <c r="H24" s="1" t="s">
        <v>75</v>
      </c>
      <c r="I24" s="1"/>
      <c r="J24" s="1">
        <v>9595</v>
      </c>
      <c r="K24" s="1">
        <v>16.899999999999999</v>
      </c>
      <c r="L24" s="1">
        <f t="shared" si="1"/>
        <v>0</v>
      </c>
      <c r="M24" s="1">
        <f t="shared" si="1"/>
        <v>0</v>
      </c>
    </row>
    <row r="25" spans="1:13" x14ac:dyDescent="0.25">
      <c r="A25" s="1" t="s">
        <v>76</v>
      </c>
      <c r="B25" s="1" t="s">
        <v>77</v>
      </c>
      <c r="C25" s="1">
        <v>5394</v>
      </c>
      <c r="D25" s="1">
        <v>16.899999999999999</v>
      </c>
      <c r="G25" s="1" t="s">
        <v>76</v>
      </c>
      <c r="H25" s="1" t="s">
        <v>77</v>
      </c>
      <c r="I25" s="1"/>
      <c r="J25" s="1">
        <v>5394</v>
      </c>
      <c r="K25" s="1">
        <v>16.899999999999999</v>
      </c>
      <c r="L25" s="1">
        <f t="shared" si="1"/>
        <v>0</v>
      </c>
      <c r="M25" s="1">
        <f t="shared" si="1"/>
        <v>0</v>
      </c>
    </row>
    <row r="26" spans="1:13" x14ac:dyDescent="0.25">
      <c r="A26" s="1" t="s">
        <v>78</v>
      </c>
      <c r="B26" s="1" t="s">
        <v>79</v>
      </c>
      <c r="C26" s="1">
        <v>15296</v>
      </c>
      <c r="D26" s="1">
        <v>17.25</v>
      </c>
      <c r="G26" s="1" t="s">
        <v>78</v>
      </c>
      <c r="H26" s="1" t="s">
        <v>79</v>
      </c>
      <c r="I26" s="1"/>
      <c r="J26" s="1">
        <v>15296</v>
      </c>
      <c r="K26" s="1">
        <v>17.25</v>
      </c>
      <c r="L26" s="1">
        <f t="shared" si="1"/>
        <v>0</v>
      </c>
      <c r="M26" s="1">
        <f t="shared" si="1"/>
        <v>0</v>
      </c>
    </row>
    <row r="27" spans="1:13" x14ac:dyDescent="0.25">
      <c r="A27" s="1" t="s">
        <v>80</v>
      </c>
      <c r="B27" s="1" t="s">
        <v>81</v>
      </c>
      <c r="C27" s="1">
        <v>12412</v>
      </c>
      <c r="D27" s="1">
        <v>17.5</v>
      </c>
      <c r="G27" s="1" t="s">
        <v>80</v>
      </c>
      <c r="H27" s="1" t="s">
        <v>81</v>
      </c>
      <c r="I27" s="1"/>
      <c r="J27" s="1">
        <v>12412</v>
      </c>
      <c r="K27" s="1">
        <v>17.5</v>
      </c>
      <c r="L27" s="1">
        <f t="shared" si="1"/>
        <v>0</v>
      </c>
      <c r="M27" s="1">
        <f t="shared" si="1"/>
        <v>0</v>
      </c>
    </row>
    <row r="28" spans="1:13" x14ac:dyDescent="0.25">
      <c r="A28" s="1" t="s">
        <v>82</v>
      </c>
      <c r="B28" s="1" t="s">
        <v>83</v>
      </c>
      <c r="C28" s="1">
        <v>22712</v>
      </c>
      <c r="D28" s="1">
        <v>17.25</v>
      </c>
      <c r="G28" s="1" t="s">
        <v>82</v>
      </c>
      <c r="H28" s="1" t="s">
        <v>83</v>
      </c>
      <c r="I28" s="1"/>
      <c r="J28" s="1">
        <v>22712</v>
      </c>
      <c r="K28" s="1">
        <v>17.25</v>
      </c>
      <c r="L28" s="1">
        <f t="shared" si="1"/>
        <v>0</v>
      </c>
      <c r="M28" s="1">
        <f t="shared" si="1"/>
        <v>0</v>
      </c>
    </row>
    <row r="29" spans="1:13" x14ac:dyDescent="0.25">
      <c r="A29" s="1" t="s">
        <v>84</v>
      </c>
      <c r="B29" s="1" t="s">
        <v>85</v>
      </c>
      <c r="C29" s="1">
        <v>8643.5</v>
      </c>
      <c r="D29" s="1">
        <v>16.649999999999999</v>
      </c>
      <c r="G29" s="1" t="s">
        <v>84</v>
      </c>
      <c r="H29" s="1" t="s">
        <v>85</v>
      </c>
      <c r="I29" s="1"/>
      <c r="J29" s="1">
        <v>8643.5</v>
      </c>
      <c r="K29" s="1">
        <v>16.649999999999995</v>
      </c>
      <c r="L29" s="1">
        <f t="shared" ref="L29:M55" si="2">J29-C29</f>
        <v>0</v>
      </c>
      <c r="M29" s="1">
        <f t="shared" si="2"/>
        <v>0</v>
      </c>
    </row>
    <row r="30" spans="1:13" x14ac:dyDescent="0.25">
      <c r="A30" s="1" t="s">
        <v>86</v>
      </c>
      <c r="B30" s="1" t="s">
        <v>87</v>
      </c>
      <c r="C30" s="1">
        <v>31344.5</v>
      </c>
      <c r="D30" s="1">
        <v>17.5</v>
      </c>
      <c r="G30" s="1" t="s">
        <v>86</v>
      </c>
      <c r="H30" s="1" t="s">
        <v>87</v>
      </c>
      <c r="I30" s="1"/>
      <c r="J30" s="1">
        <v>31344.5</v>
      </c>
      <c r="K30" s="1">
        <v>17.5</v>
      </c>
      <c r="L30" s="1">
        <f t="shared" si="2"/>
        <v>0</v>
      </c>
      <c r="M30" s="1">
        <f t="shared" si="2"/>
        <v>0</v>
      </c>
    </row>
    <row r="31" spans="1:13" x14ac:dyDescent="0.25">
      <c r="A31" s="1" t="s">
        <v>88</v>
      </c>
      <c r="B31" s="1" t="s">
        <v>89</v>
      </c>
      <c r="C31" s="1">
        <v>18103.5</v>
      </c>
      <c r="D31" s="1">
        <v>17.3</v>
      </c>
      <c r="G31" s="1" t="s">
        <v>88</v>
      </c>
      <c r="H31" s="1" t="s">
        <v>89</v>
      </c>
      <c r="I31" s="1"/>
      <c r="J31" s="1">
        <v>18103.5</v>
      </c>
      <c r="K31" s="1">
        <v>17.299999999999997</v>
      </c>
      <c r="L31" s="1">
        <f t="shared" si="2"/>
        <v>0</v>
      </c>
      <c r="M31" s="1">
        <f t="shared" si="2"/>
        <v>0</v>
      </c>
    </row>
    <row r="32" spans="1:13" x14ac:dyDescent="0.25">
      <c r="A32" s="1" t="s">
        <v>90</v>
      </c>
      <c r="B32" s="1" t="s">
        <v>91</v>
      </c>
      <c r="C32" s="1">
        <v>16553</v>
      </c>
      <c r="D32" s="1">
        <v>17</v>
      </c>
      <c r="G32" s="1" t="s">
        <v>90</v>
      </c>
      <c r="H32" s="1" t="s">
        <v>91</v>
      </c>
      <c r="I32" s="1"/>
      <c r="J32" s="1">
        <v>16553</v>
      </c>
      <c r="K32" s="1">
        <v>17</v>
      </c>
      <c r="L32" s="1">
        <f t="shared" si="2"/>
        <v>0</v>
      </c>
      <c r="M32" s="1">
        <f t="shared" si="2"/>
        <v>0</v>
      </c>
    </row>
    <row r="33" spans="1:13" x14ac:dyDescent="0.25">
      <c r="A33" s="1" t="s">
        <v>92</v>
      </c>
      <c r="B33" s="1" t="s">
        <v>93</v>
      </c>
      <c r="C33" s="1">
        <v>35144</v>
      </c>
      <c r="D33" s="1">
        <v>17</v>
      </c>
      <c r="G33" s="1" t="s">
        <v>92</v>
      </c>
      <c r="H33" s="1" t="s">
        <v>93</v>
      </c>
      <c r="I33" s="1"/>
      <c r="J33" s="1">
        <v>35144</v>
      </c>
      <c r="K33" s="1">
        <v>17</v>
      </c>
      <c r="L33" s="1">
        <f t="shared" si="2"/>
        <v>0</v>
      </c>
      <c r="M33" s="1">
        <f t="shared" si="2"/>
        <v>0</v>
      </c>
    </row>
    <row r="34" spans="1:13" x14ac:dyDescent="0.25">
      <c r="A34" s="1" t="s">
        <v>94</v>
      </c>
      <c r="B34" s="1" t="s">
        <v>95</v>
      </c>
      <c r="C34" s="1">
        <v>6823.5</v>
      </c>
      <c r="D34" s="1">
        <v>16.75</v>
      </c>
      <c r="G34" s="1" t="s">
        <v>94</v>
      </c>
      <c r="H34" s="1" t="s">
        <v>95</v>
      </c>
      <c r="I34" s="1"/>
      <c r="J34" s="1">
        <v>6823.5</v>
      </c>
      <c r="K34" s="1">
        <v>16.75</v>
      </c>
      <c r="L34" s="1">
        <f t="shared" si="2"/>
        <v>0</v>
      </c>
      <c r="M34" s="1">
        <f t="shared" si="2"/>
        <v>0</v>
      </c>
    </row>
    <row r="35" spans="1:13" x14ac:dyDescent="0.25">
      <c r="A35" s="1" t="s">
        <v>96</v>
      </c>
      <c r="B35" s="1" t="s">
        <v>97</v>
      </c>
      <c r="C35" s="1">
        <v>19990.5</v>
      </c>
      <c r="D35" s="1">
        <v>17.100000000000001</v>
      </c>
      <c r="G35" s="1" t="s">
        <v>96</v>
      </c>
      <c r="H35" s="1" t="s">
        <v>97</v>
      </c>
      <c r="I35" s="1"/>
      <c r="J35" s="1">
        <v>19990.5</v>
      </c>
      <c r="K35" s="1">
        <v>17.100000000000001</v>
      </c>
      <c r="L35" s="1">
        <f t="shared" si="2"/>
        <v>0</v>
      </c>
      <c r="M35" s="1">
        <f t="shared" si="2"/>
        <v>0</v>
      </c>
    </row>
    <row r="36" spans="1:13" x14ac:dyDescent="0.25">
      <c r="A36" s="1" t="s">
        <v>98</v>
      </c>
      <c r="B36" s="1" t="s">
        <v>99</v>
      </c>
      <c r="C36" s="1">
        <v>13109.5</v>
      </c>
      <c r="D36" s="1">
        <v>16.649999999999999</v>
      </c>
      <c r="G36" s="1" t="s">
        <v>98</v>
      </c>
      <c r="H36" s="1" t="s">
        <v>99</v>
      </c>
      <c r="I36" s="1"/>
      <c r="J36" s="1">
        <v>13109.5</v>
      </c>
      <c r="K36" s="1">
        <v>16.649999999999999</v>
      </c>
      <c r="L36" s="1">
        <f t="shared" si="2"/>
        <v>0</v>
      </c>
      <c r="M36" s="1">
        <f t="shared" si="2"/>
        <v>0</v>
      </c>
    </row>
    <row r="37" spans="1:13" x14ac:dyDescent="0.25">
      <c r="A37" s="1" t="s">
        <v>100</v>
      </c>
      <c r="B37" s="1" t="s">
        <v>101</v>
      </c>
      <c r="C37" s="1">
        <v>18556</v>
      </c>
      <c r="D37" s="1">
        <v>17.3</v>
      </c>
      <c r="G37" s="1" t="s">
        <v>100</v>
      </c>
      <c r="H37" s="1" t="s">
        <v>101</v>
      </c>
      <c r="I37" s="1"/>
      <c r="J37" s="1">
        <v>18556</v>
      </c>
      <c r="K37" s="1">
        <v>17.3</v>
      </c>
      <c r="L37" s="1">
        <f t="shared" si="2"/>
        <v>0</v>
      </c>
      <c r="M37" s="1">
        <f t="shared" si="2"/>
        <v>0</v>
      </c>
    </row>
    <row r="38" spans="1:13" x14ac:dyDescent="0.25">
      <c r="A38" s="1" t="s">
        <v>102</v>
      </c>
      <c r="B38" s="1" t="s">
        <v>103</v>
      </c>
      <c r="C38" s="1">
        <v>31005</v>
      </c>
      <c r="D38" s="1">
        <v>17.5</v>
      </c>
      <c r="G38" s="1" t="s">
        <v>102</v>
      </c>
      <c r="H38" s="1" t="s">
        <v>103</v>
      </c>
      <c r="I38" s="1"/>
      <c r="J38" s="1">
        <v>31005</v>
      </c>
      <c r="K38" s="1">
        <v>17.5</v>
      </c>
      <c r="L38" s="1">
        <f t="shared" si="2"/>
        <v>0</v>
      </c>
      <c r="M38" s="1">
        <f t="shared" si="2"/>
        <v>0</v>
      </c>
    </row>
    <row r="39" spans="1:13" x14ac:dyDescent="0.25">
      <c r="A39" s="1" t="s">
        <v>104</v>
      </c>
      <c r="B39" s="1" t="s">
        <v>105</v>
      </c>
      <c r="C39" s="1">
        <v>9226</v>
      </c>
      <c r="D39" s="1">
        <v>16.899999999999999</v>
      </c>
      <c r="G39" s="1" t="s">
        <v>104</v>
      </c>
      <c r="H39" s="1" t="s">
        <v>105</v>
      </c>
      <c r="I39" s="1"/>
      <c r="J39" s="1">
        <v>9226</v>
      </c>
      <c r="K39" s="1">
        <v>16.899999999999995</v>
      </c>
      <c r="L39" s="1">
        <f t="shared" si="2"/>
        <v>0</v>
      </c>
      <c r="M39" s="1">
        <f t="shared" si="2"/>
        <v>0</v>
      </c>
    </row>
    <row r="40" spans="1:13" x14ac:dyDescent="0.25">
      <c r="A40" s="1" t="s">
        <v>106</v>
      </c>
      <c r="B40" s="1" t="s">
        <v>107</v>
      </c>
      <c r="C40" s="1">
        <v>17760</v>
      </c>
      <c r="D40" s="1">
        <v>17.25</v>
      </c>
      <c r="G40" s="1" t="s">
        <v>106</v>
      </c>
      <c r="H40" s="1" t="s">
        <v>107</v>
      </c>
      <c r="I40" s="1"/>
      <c r="J40" s="1">
        <v>17760</v>
      </c>
      <c r="K40" s="1">
        <v>17.25</v>
      </c>
      <c r="L40" s="1">
        <f t="shared" si="2"/>
        <v>0</v>
      </c>
      <c r="M40" s="1">
        <f t="shared" si="2"/>
        <v>0</v>
      </c>
    </row>
    <row r="41" spans="1:13" x14ac:dyDescent="0.25">
      <c r="A41" s="1" t="s">
        <v>108</v>
      </c>
      <c r="B41" s="1" t="s">
        <v>109</v>
      </c>
      <c r="C41" s="1">
        <v>24004</v>
      </c>
      <c r="D41" s="1">
        <v>17.5</v>
      </c>
      <c r="G41" s="1" t="s">
        <v>108</v>
      </c>
      <c r="H41" s="1" t="s">
        <v>109</v>
      </c>
      <c r="I41" s="1"/>
      <c r="J41" s="1">
        <v>24004</v>
      </c>
      <c r="K41" s="1">
        <v>17.5</v>
      </c>
      <c r="L41" s="1">
        <f t="shared" si="2"/>
        <v>0</v>
      </c>
      <c r="M41" s="1">
        <f t="shared" si="2"/>
        <v>0</v>
      </c>
    </row>
    <row r="42" spans="1:13" x14ac:dyDescent="0.25">
      <c r="A42" s="1" t="s">
        <v>110</v>
      </c>
      <c r="B42" s="1" t="s">
        <v>111</v>
      </c>
      <c r="C42" s="1">
        <v>6333</v>
      </c>
      <c r="D42" s="1">
        <v>17.5</v>
      </c>
      <c r="G42" s="1" t="s">
        <v>110</v>
      </c>
      <c r="H42" s="1" t="s">
        <v>111</v>
      </c>
      <c r="I42" s="1"/>
      <c r="J42" s="1">
        <v>6333</v>
      </c>
      <c r="K42" s="1">
        <v>17.5</v>
      </c>
      <c r="L42" s="1">
        <f t="shared" si="2"/>
        <v>0</v>
      </c>
      <c r="M42" s="1">
        <f t="shared" si="2"/>
        <v>0</v>
      </c>
    </row>
    <row r="43" spans="1:13" x14ac:dyDescent="0.25">
      <c r="A43" s="1" t="s">
        <v>112</v>
      </c>
      <c r="B43" s="1" t="s">
        <v>113</v>
      </c>
      <c r="C43" s="1">
        <v>30351</v>
      </c>
      <c r="D43" s="1">
        <v>17.25</v>
      </c>
      <c r="G43" s="1" t="s">
        <v>112</v>
      </c>
      <c r="H43" s="1" t="s">
        <v>113</v>
      </c>
      <c r="I43" s="1"/>
      <c r="J43" s="1">
        <v>30351</v>
      </c>
      <c r="K43" s="1">
        <v>17.25</v>
      </c>
      <c r="L43" s="1">
        <f t="shared" si="2"/>
        <v>0</v>
      </c>
      <c r="M43" s="1">
        <f t="shared" si="2"/>
        <v>0</v>
      </c>
    </row>
    <row r="44" spans="1:13" x14ac:dyDescent="0.25">
      <c r="A44" s="1" t="s">
        <v>114</v>
      </c>
      <c r="B44" s="1" t="s">
        <v>115</v>
      </c>
      <c r="C44" s="1">
        <v>22536</v>
      </c>
      <c r="D44" s="1">
        <v>17.5</v>
      </c>
      <c r="G44" s="1" t="s">
        <v>114</v>
      </c>
      <c r="H44" s="1" t="s">
        <v>115</v>
      </c>
      <c r="I44" s="1"/>
      <c r="J44" s="1">
        <v>22536</v>
      </c>
      <c r="K44" s="1">
        <v>17.5</v>
      </c>
      <c r="L44" s="1">
        <f t="shared" si="2"/>
        <v>0</v>
      </c>
      <c r="M44" s="1">
        <f t="shared" si="2"/>
        <v>0</v>
      </c>
    </row>
    <row r="45" spans="1:13" x14ac:dyDescent="0.25">
      <c r="A45" s="1" t="s">
        <v>116</v>
      </c>
      <c r="B45" s="1" t="s">
        <v>117</v>
      </c>
      <c r="C45" s="1">
        <v>13943</v>
      </c>
      <c r="D45" s="1">
        <v>16.899999999999999</v>
      </c>
      <c r="G45" s="1" t="s">
        <v>116</v>
      </c>
      <c r="H45" s="1" t="s">
        <v>117</v>
      </c>
      <c r="I45" s="1"/>
      <c r="J45" s="1">
        <v>13943</v>
      </c>
      <c r="K45" s="1">
        <v>16.900000000000006</v>
      </c>
      <c r="L45" s="1">
        <f t="shared" si="2"/>
        <v>0</v>
      </c>
      <c r="M45" s="1">
        <f t="shared" si="2"/>
        <v>0</v>
      </c>
    </row>
    <row r="46" spans="1:13" x14ac:dyDescent="0.25">
      <c r="A46" s="1" t="s">
        <v>118</v>
      </c>
      <c r="B46" s="1" t="s">
        <v>119</v>
      </c>
      <c r="C46" s="1">
        <v>5372.5</v>
      </c>
      <c r="D46" s="1">
        <v>16.600000000000001</v>
      </c>
      <c r="G46" s="1" t="s">
        <v>118</v>
      </c>
      <c r="H46" s="1" t="s">
        <v>119</v>
      </c>
      <c r="I46" s="1" t="s">
        <v>120</v>
      </c>
      <c r="J46" s="1">
        <v>5372.5</v>
      </c>
      <c r="K46" s="1">
        <v>16.600000000000001</v>
      </c>
      <c r="L46" s="1">
        <f t="shared" si="2"/>
        <v>0</v>
      </c>
      <c r="M46" s="1">
        <f t="shared" si="2"/>
        <v>0</v>
      </c>
    </row>
    <row r="47" spans="1:13" x14ac:dyDescent="0.25">
      <c r="A47" s="1" t="s">
        <v>121</v>
      </c>
      <c r="B47" s="1" t="s">
        <v>122</v>
      </c>
      <c r="C47" s="1">
        <v>31183</v>
      </c>
      <c r="D47" s="1">
        <v>17.25</v>
      </c>
      <c r="G47" s="1" t="s">
        <v>121</v>
      </c>
      <c r="H47" s="1" t="s">
        <v>122</v>
      </c>
      <c r="I47" s="1"/>
      <c r="J47" s="1">
        <v>31183</v>
      </c>
      <c r="K47" s="1">
        <v>17.25</v>
      </c>
      <c r="L47" s="1">
        <f t="shared" si="2"/>
        <v>0</v>
      </c>
      <c r="M47" s="1">
        <f t="shared" si="2"/>
        <v>0</v>
      </c>
    </row>
    <row r="48" spans="1:13" x14ac:dyDescent="0.25">
      <c r="A48" s="1" t="s">
        <v>123</v>
      </c>
      <c r="B48" s="1" t="s">
        <v>124</v>
      </c>
      <c r="C48" s="1">
        <v>39617.5</v>
      </c>
      <c r="D48" s="1">
        <v>17.3</v>
      </c>
      <c r="G48" s="1" t="s">
        <v>123</v>
      </c>
      <c r="H48" s="1" t="s">
        <v>124</v>
      </c>
      <c r="I48" s="1"/>
      <c r="J48" s="1">
        <v>39617.5</v>
      </c>
      <c r="K48" s="1">
        <v>17.299999999999997</v>
      </c>
      <c r="L48" s="1">
        <f t="shared" si="2"/>
        <v>0</v>
      </c>
      <c r="M48" s="1">
        <f t="shared" si="2"/>
        <v>0</v>
      </c>
    </row>
    <row r="49" spans="1:13" x14ac:dyDescent="0.25">
      <c r="A49" s="1" t="s">
        <v>125</v>
      </c>
      <c r="B49" s="1" t="s">
        <v>126</v>
      </c>
      <c r="C49" s="1">
        <v>74604</v>
      </c>
      <c r="D49" s="1">
        <v>18</v>
      </c>
      <c r="G49" s="1" t="s">
        <v>125</v>
      </c>
      <c r="H49" s="1" t="s">
        <v>126</v>
      </c>
      <c r="I49" s="1"/>
      <c r="J49" s="1">
        <v>74604</v>
      </c>
      <c r="K49" s="1">
        <v>18</v>
      </c>
      <c r="L49" s="1">
        <f t="shared" si="2"/>
        <v>0</v>
      </c>
      <c r="M49" s="1">
        <f t="shared" si="2"/>
        <v>0</v>
      </c>
    </row>
    <row r="50" spans="1:13" x14ac:dyDescent="0.25">
      <c r="A50" s="1" t="s">
        <v>127</v>
      </c>
      <c r="B50" s="1" t="s">
        <v>128</v>
      </c>
      <c r="C50" s="1">
        <v>12773</v>
      </c>
      <c r="D50" s="1">
        <v>16.75</v>
      </c>
      <c r="G50" s="1" t="s">
        <v>127</v>
      </c>
      <c r="H50" s="1" t="s">
        <v>128</v>
      </c>
      <c r="I50" s="1"/>
      <c r="J50" s="1">
        <v>12773</v>
      </c>
      <c r="K50" s="1">
        <v>16.75</v>
      </c>
      <c r="L50" s="1">
        <f t="shared" si="2"/>
        <v>0</v>
      </c>
      <c r="M50" s="1">
        <f t="shared" si="2"/>
        <v>0</v>
      </c>
    </row>
    <row r="51" spans="1:13" x14ac:dyDescent="0.25">
      <c r="A51" s="1" t="s">
        <v>129</v>
      </c>
      <c r="B51" s="1" t="s">
        <v>130</v>
      </c>
      <c r="C51" s="1">
        <v>10106</v>
      </c>
      <c r="D51" s="1">
        <v>16.899999999999999</v>
      </c>
      <c r="G51" s="1" t="s">
        <v>129</v>
      </c>
      <c r="H51" s="1" t="s">
        <v>130</v>
      </c>
      <c r="I51" s="1"/>
      <c r="J51" s="1">
        <v>10106</v>
      </c>
      <c r="K51" s="1">
        <v>16.899999999999995</v>
      </c>
      <c r="L51" s="1">
        <f t="shared" si="2"/>
        <v>0</v>
      </c>
      <c r="M51" s="1">
        <f t="shared" si="2"/>
        <v>0</v>
      </c>
    </row>
    <row r="52" spans="1:13" x14ac:dyDescent="0.25">
      <c r="A52" s="1" t="s">
        <v>131</v>
      </c>
      <c r="B52" s="1" t="s">
        <v>132</v>
      </c>
      <c r="C52" s="1">
        <v>18424.5</v>
      </c>
      <c r="D52" s="1">
        <v>17.100000000000001</v>
      </c>
      <c r="G52" s="1" t="s">
        <v>131</v>
      </c>
      <c r="H52" s="1" t="s">
        <v>132</v>
      </c>
      <c r="I52" s="1"/>
      <c r="J52" s="1">
        <v>18424.5</v>
      </c>
      <c r="K52" s="1">
        <v>17.100000000000001</v>
      </c>
      <c r="L52" s="1">
        <f t="shared" si="2"/>
        <v>0</v>
      </c>
      <c r="M52" s="1">
        <f t="shared" si="2"/>
        <v>0</v>
      </c>
    </row>
    <row r="53" spans="1:13" x14ac:dyDescent="0.25">
      <c r="A53" s="1" t="s">
        <v>133</v>
      </c>
      <c r="B53" s="1" t="s">
        <v>134</v>
      </c>
      <c r="C53" s="1">
        <v>5259</v>
      </c>
      <c r="D53" s="1">
        <v>17.75</v>
      </c>
      <c r="G53" s="1" t="s">
        <v>133</v>
      </c>
      <c r="H53" s="1" t="s">
        <v>134</v>
      </c>
      <c r="I53" s="1"/>
      <c r="J53" s="1">
        <v>5259</v>
      </c>
      <c r="K53" s="1">
        <v>17.75</v>
      </c>
      <c r="L53" s="1">
        <f t="shared" si="2"/>
        <v>0</v>
      </c>
      <c r="M53" s="1">
        <f t="shared" si="2"/>
        <v>0</v>
      </c>
    </row>
    <row r="54" spans="1:13" x14ac:dyDescent="0.25">
      <c r="A54" s="1" t="s">
        <v>135</v>
      </c>
      <c r="B54" s="1" t="s">
        <v>136</v>
      </c>
      <c r="C54" s="1">
        <v>6198.5</v>
      </c>
      <c r="D54" s="1">
        <v>16.7</v>
      </c>
      <c r="G54" s="1" t="s">
        <v>135</v>
      </c>
      <c r="H54" s="1" t="s">
        <v>136</v>
      </c>
      <c r="I54" s="1"/>
      <c r="J54" s="1">
        <v>6198.5</v>
      </c>
      <c r="K54" s="1">
        <v>16.7</v>
      </c>
      <c r="L54" s="1">
        <f t="shared" si="2"/>
        <v>0</v>
      </c>
      <c r="M54" s="1">
        <f t="shared" si="2"/>
        <v>0</v>
      </c>
    </row>
    <row r="55" spans="1:13" x14ac:dyDescent="0.25">
      <c r="A55" s="1" t="s">
        <v>137</v>
      </c>
      <c r="B55" s="1" t="s">
        <v>138</v>
      </c>
      <c r="C55" s="1">
        <v>15779.5</v>
      </c>
      <c r="D55" s="1">
        <v>17</v>
      </c>
      <c r="G55" s="1" t="s">
        <v>137</v>
      </c>
      <c r="H55" s="1" t="s">
        <v>138</v>
      </c>
      <c r="I55" s="1"/>
      <c r="J55" s="1">
        <v>15779.5</v>
      </c>
      <c r="K55" s="1">
        <v>17</v>
      </c>
      <c r="L55" s="1">
        <f t="shared" si="2"/>
        <v>0</v>
      </c>
      <c r="M55" s="1">
        <f t="shared" si="2"/>
        <v>0</v>
      </c>
    </row>
    <row r="56" spans="1:13" x14ac:dyDescent="0.25">
      <c r="A56" s="1" t="s">
        <v>139</v>
      </c>
      <c r="B56" s="1" t="s">
        <v>140</v>
      </c>
      <c r="C56" s="1">
        <v>58612</v>
      </c>
      <c r="D56" s="1">
        <v>17.900000000000002</v>
      </c>
      <c r="G56" s="1" t="s">
        <v>139</v>
      </c>
      <c r="H56" s="1" t="s">
        <v>140</v>
      </c>
      <c r="I56" s="1"/>
      <c r="J56" s="1">
        <v>58612</v>
      </c>
      <c r="K56" s="1">
        <v>17.900000000000002</v>
      </c>
      <c r="L56" s="1">
        <f t="shared" ref="L56:M75" si="3">J56-C56</f>
        <v>0</v>
      </c>
      <c r="M56" s="1">
        <f t="shared" si="3"/>
        <v>0</v>
      </c>
    </row>
    <row r="57" spans="1:13" x14ac:dyDescent="0.25">
      <c r="A57" s="1" t="s">
        <v>141</v>
      </c>
      <c r="B57" s="1" t="s">
        <v>142</v>
      </c>
      <c r="C57" s="1">
        <v>6442.5</v>
      </c>
      <c r="D57" s="1">
        <v>16.75</v>
      </c>
      <c r="G57" s="1" t="s">
        <v>141</v>
      </c>
      <c r="H57" s="1" t="s">
        <v>142</v>
      </c>
      <c r="I57" s="1"/>
      <c r="J57" s="1">
        <v>6442.5</v>
      </c>
      <c r="K57" s="1">
        <v>16.75</v>
      </c>
      <c r="L57" s="1">
        <f t="shared" si="3"/>
        <v>0</v>
      </c>
      <c r="M57" s="1">
        <f t="shared" si="3"/>
        <v>0</v>
      </c>
    </row>
    <row r="58" spans="1:13" x14ac:dyDescent="0.25">
      <c r="A58" s="1" t="s">
        <v>143</v>
      </c>
      <c r="B58" s="1" t="s">
        <v>144</v>
      </c>
      <c r="C58" s="1">
        <v>9359</v>
      </c>
      <c r="D58" s="1">
        <v>16.899999999999999</v>
      </c>
      <c r="G58" s="1" t="s">
        <v>143</v>
      </c>
      <c r="H58" s="1" t="s">
        <v>144</v>
      </c>
      <c r="I58" s="1"/>
      <c r="J58" s="1">
        <v>9359</v>
      </c>
      <c r="K58" s="1">
        <v>16.899999999999995</v>
      </c>
      <c r="L58" s="1">
        <f t="shared" si="3"/>
        <v>0</v>
      </c>
      <c r="M58" s="1">
        <f t="shared" si="3"/>
        <v>0</v>
      </c>
    </row>
    <row r="59" spans="1:13" x14ac:dyDescent="0.25">
      <c r="A59" s="1" t="s">
        <v>145</v>
      </c>
      <c r="B59" s="1" t="s">
        <v>146</v>
      </c>
      <c r="C59" s="1">
        <v>31224.5</v>
      </c>
      <c r="D59" s="1">
        <v>17.3</v>
      </c>
      <c r="G59" s="1" t="s">
        <v>145</v>
      </c>
      <c r="H59" s="1" t="s">
        <v>146</v>
      </c>
      <c r="I59" s="1"/>
      <c r="J59" s="1">
        <v>31224.5</v>
      </c>
      <c r="K59" s="1">
        <v>17.300000000000004</v>
      </c>
      <c r="L59" s="1">
        <f t="shared" si="3"/>
        <v>0</v>
      </c>
      <c r="M59" s="1">
        <f t="shared" si="3"/>
        <v>0</v>
      </c>
    </row>
    <row r="60" spans="1:13" x14ac:dyDescent="0.25">
      <c r="A60" s="1" t="s">
        <v>147</v>
      </c>
      <c r="B60" s="1" t="s">
        <v>148</v>
      </c>
      <c r="C60" s="1">
        <v>8550.5</v>
      </c>
      <c r="D60" s="1">
        <v>16.75</v>
      </c>
      <c r="G60" s="1" t="s">
        <v>147</v>
      </c>
      <c r="H60" s="1" t="s">
        <v>148</v>
      </c>
      <c r="I60" s="1"/>
      <c r="J60" s="1">
        <v>8550.5</v>
      </c>
      <c r="K60" s="1">
        <v>16.75</v>
      </c>
      <c r="L60" s="1">
        <f t="shared" si="3"/>
        <v>0</v>
      </c>
      <c r="M60" s="1">
        <f t="shared" si="3"/>
        <v>0</v>
      </c>
    </row>
    <row r="61" spans="1:13" x14ac:dyDescent="0.25">
      <c r="A61" s="1" t="s">
        <v>149</v>
      </c>
      <c r="B61" s="1" t="s">
        <v>150</v>
      </c>
      <c r="C61" s="1">
        <v>9280</v>
      </c>
      <c r="D61" s="1">
        <v>16.75</v>
      </c>
      <c r="G61" s="1" t="s">
        <v>149</v>
      </c>
      <c r="H61" s="1" t="s">
        <v>150</v>
      </c>
      <c r="I61" s="1"/>
      <c r="J61" s="1">
        <v>9280</v>
      </c>
      <c r="K61" s="1">
        <v>16.75</v>
      </c>
      <c r="L61" s="1">
        <f t="shared" si="3"/>
        <v>0</v>
      </c>
      <c r="M61" s="1">
        <f t="shared" si="3"/>
        <v>0</v>
      </c>
    </row>
    <row r="62" spans="1:13" x14ac:dyDescent="0.25">
      <c r="A62" s="1" t="s">
        <v>151</v>
      </c>
      <c r="B62" s="1" t="s">
        <v>152</v>
      </c>
      <c r="C62" s="1">
        <v>29187</v>
      </c>
      <c r="D62" s="1">
        <v>17.5</v>
      </c>
      <c r="G62" s="1" t="s">
        <v>151</v>
      </c>
      <c r="H62" s="1" t="s">
        <v>152</v>
      </c>
      <c r="I62" s="1"/>
      <c r="J62" s="1">
        <v>29187</v>
      </c>
      <c r="K62" s="1">
        <v>17.5</v>
      </c>
      <c r="L62" s="1">
        <f t="shared" si="3"/>
        <v>0</v>
      </c>
      <c r="M62" s="1">
        <f t="shared" si="3"/>
        <v>0</v>
      </c>
    </row>
    <row r="63" spans="1:13" x14ac:dyDescent="0.25">
      <c r="A63" s="1" t="s">
        <v>153</v>
      </c>
      <c r="B63" s="1" t="s">
        <v>154</v>
      </c>
      <c r="C63" s="1">
        <v>11555.5</v>
      </c>
      <c r="D63" s="1">
        <v>17.25</v>
      </c>
      <c r="G63" s="1" t="s">
        <v>153</v>
      </c>
      <c r="H63" s="1" t="s">
        <v>154</v>
      </c>
      <c r="I63" s="1"/>
      <c r="J63" s="1">
        <v>11555.5</v>
      </c>
      <c r="K63" s="1">
        <v>17.25</v>
      </c>
      <c r="L63" s="1">
        <f t="shared" si="3"/>
        <v>0</v>
      </c>
      <c r="M63" s="1">
        <f t="shared" si="3"/>
        <v>0</v>
      </c>
    </row>
    <row r="64" spans="1:13" x14ac:dyDescent="0.25">
      <c r="A64" s="1" t="s">
        <v>155</v>
      </c>
      <c r="B64" s="1" t="s">
        <v>156</v>
      </c>
      <c r="C64" s="1">
        <v>21509</v>
      </c>
      <c r="D64" s="1">
        <v>17.3</v>
      </c>
      <c r="G64" s="1" t="s">
        <v>155</v>
      </c>
      <c r="H64" s="1" t="s">
        <v>156</v>
      </c>
      <c r="I64" s="1"/>
      <c r="J64" s="1">
        <v>21509</v>
      </c>
      <c r="K64" s="1">
        <v>17.3</v>
      </c>
      <c r="L64" s="1">
        <f t="shared" si="3"/>
        <v>0</v>
      </c>
      <c r="M64" s="1">
        <f t="shared" si="3"/>
        <v>0</v>
      </c>
    </row>
    <row r="65" spans="1:13" x14ac:dyDescent="0.25">
      <c r="A65" s="1" t="s">
        <v>157</v>
      </c>
      <c r="B65" s="1" t="s">
        <v>158</v>
      </c>
      <c r="C65" s="1">
        <v>201.5</v>
      </c>
      <c r="D65" s="1">
        <v>16.100000000000001</v>
      </c>
      <c r="G65" s="1" t="s">
        <v>157</v>
      </c>
      <c r="H65" s="1" t="s">
        <v>158</v>
      </c>
      <c r="I65" s="1" t="s">
        <v>120</v>
      </c>
      <c r="J65" s="1">
        <v>201.5</v>
      </c>
      <c r="K65" s="1">
        <v>16.100000000000005</v>
      </c>
      <c r="L65" s="1">
        <f t="shared" si="3"/>
        <v>0</v>
      </c>
      <c r="M65" s="1">
        <f t="shared" si="3"/>
        <v>0</v>
      </c>
    </row>
    <row r="66" spans="1:13" x14ac:dyDescent="0.25">
      <c r="A66" s="1" t="s">
        <v>159</v>
      </c>
      <c r="B66" s="1" t="s">
        <v>160</v>
      </c>
      <c r="C66" s="1">
        <v>14594.5</v>
      </c>
      <c r="D66" s="1">
        <v>17.5</v>
      </c>
      <c r="G66" s="1" t="s">
        <v>159</v>
      </c>
      <c r="H66" s="1" t="s">
        <v>160</v>
      </c>
      <c r="I66" s="1"/>
      <c r="J66" s="1">
        <v>14594.5</v>
      </c>
      <c r="K66" s="1">
        <v>17.5</v>
      </c>
      <c r="L66" s="1">
        <f t="shared" si="3"/>
        <v>0</v>
      </c>
      <c r="M66" s="1">
        <f t="shared" si="3"/>
        <v>0</v>
      </c>
    </row>
    <row r="67" spans="1:13" x14ac:dyDescent="0.25">
      <c r="A67" s="1" t="s">
        <v>161</v>
      </c>
      <c r="B67" s="1" t="s">
        <v>162</v>
      </c>
      <c r="C67" s="1">
        <v>9267.5</v>
      </c>
      <c r="D67" s="1">
        <v>16.899999999999999</v>
      </c>
      <c r="G67" s="1" t="s">
        <v>161</v>
      </c>
      <c r="H67" s="1" t="s">
        <v>162</v>
      </c>
      <c r="I67" s="1"/>
      <c r="J67" s="1">
        <v>9267.5</v>
      </c>
      <c r="K67" s="1">
        <v>16.899999999999999</v>
      </c>
      <c r="L67" s="1">
        <f t="shared" si="3"/>
        <v>0</v>
      </c>
      <c r="M67" s="1">
        <f t="shared" si="3"/>
        <v>0</v>
      </c>
    </row>
    <row r="68" spans="1:13" x14ac:dyDescent="0.25">
      <c r="A68" s="1" t="s">
        <v>163</v>
      </c>
      <c r="B68" s="1" t="s">
        <v>164</v>
      </c>
      <c r="C68" s="1">
        <v>11960</v>
      </c>
      <c r="D68" s="1">
        <v>16.75</v>
      </c>
      <c r="G68" s="1" t="s">
        <v>163</v>
      </c>
      <c r="H68" s="1" t="s">
        <v>164</v>
      </c>
      <c r="I68" s="1"/>
      <c r="J68" s="1">
        <v>11960</v>
      </c>
      <c r="K68" s="1">
        <v>16.75</v>
      </c>
      <c r="L68" s="1">
        <f t="shared" si="3"/>
        <v>0</v>
      </c>
      <c r="M68" s="1">
        <f t="shared" si="3"/>
        <v>0</v>
      </c>
    </row>
    <row r="69" spans="1:13" x14ac:dyDescent="0.25">
      <c r="A69" s="1" t="s">
        <v>165</v>
      </c>
      <c r="B69" s="1" t="s">
        <v>166</v>
      </c>
      <c r="C69" s="1">
        <v>14444.5</v>
      </c>
      <c r="D69" s="1">
        <v>17</v>
      </c>
      <c r="G69" s="1" t="s">
        <v>165</v>
      </c>
      <c r="H69" s="1" t="s">
        <v>167</v>
      </c>
      <c r="I69" s="1"/>
      <c r="J69" s="1">
        <v>14444.5</v>
      </c>
      <c r="K69" s="1">
        <v>17</v>
      </c>
      <c r="L69" s="1">
        <f t="shared" si="3"/>
        <v>0</v>
      </c>
      <c r="M69" s="1">
        <f t="shared" si="3"/>
        <v>0</v>
      </c>
    </row>
    <row r="70" spans="1:13" x14ac:dyDescent="0.25">
      <c r="A70" s="1" t="s">
        <v>168</v>
      </c>
      <c r="B70" s="1" t="s">
        <v>169</v>
      </c>
      <c r="C70" s="1">
        <v>88139</v>
      </c>
      <c r="D70" s="1">
        <v>17.75</v>
      </c>
      <c r="G70" s="1" t="s">
        <v>168</v>
      </c>
      <c r="H70" s="1" t="s">
        <v>169</v>
      </c>
      <c r="I70" s="1"/>
      <c r="J70" s="1">
        <v>88139</v>
      </c>
      <c r="K70" s="1">
        <v>17.75</v>
      </c>
      <c r="L70" s="1">
        <f t="shared" si="3"/>
        <v>0</v>
      </c>
      <c r="M70" s="1">
        <f t="shared" si="3"/>
        <v>0</v>
      </c>
    </row>
    <row r="71" spans="1:13" x14ac:dyDescent="0.25">
      <c r="A71" s="1" t="s">
        <v>170</v>
      </c>
      <c r="B71" s="1" t="s">
        <v>171</v>
      </c>
      <c r="C71" s="1">
        <v>12332.5</v>
      </c>
      <c r="D71" s="1">
        <v>17.3</v>
      </c>
      <c r="G71" s="1" t="s">
        <v>170</v>
      </c>
      <c r="H71" s="1" t="s">
        <v>171</v>
      </c>
      <c r="I71" s="1"/>
      <c r="J71" s="1">
        <v>12332.5</v>
      </c>
      <c r="K71" s="1">
        <v>17.3</v>
      </c>
      <c r="L71" s="1">
        <f t="shared" si="3"/>
        <v>0</v>
      </c>
      <c r="M71" s="1">
        <f t="shared" si="3"/>
        <v>0</v>
      </c>
    </row>
    <row r="72" spans="1:13" x14ac:dyDescent="0.25">
      <c r="A72" s="1" t="s">
        <v>172</v>
      </c>
      <c r="B72" s="1" t="s">
        <v>173</v>
      </c>
      <c r="C72" s="1">
        <v>18253</v>
      </c>
      <c r="D72" s="1">
        <v>17.5</v>
      </c>
      <c r="G72" s="1" t="s">
        <v>172</v>
      </c>
      <c r="H72" s="1" t="s">
        <v>173</v>
      </c>
      <c r="I72" s="1"/>
      <c r="J72" s="1">
        <v>18253</v>
      </c>
      <c r="K72" s="1">
        <v>17.5</v>
      </c>
      <c r="L72" s="1">
        <f t="shared" si="3"/>
        <v>0</v>
      </c>
      <c r="M72" s="1">
        <f t="shared" si="3"/>
        <v>0</v>
      </c>
    </row>
    <row r="73" spans="1:13" x14ac:dyDescent="0.25">
      <c r="A73" s="1" t="s">
        <v>174</v>
      </c>
      <c r="B73" s="1" t="s">
        <v>175</v>
      </c>
      <c r="C73" s="1">
        <v>5635.5</v>
      </c>
      <c r="D73" s="1">
        <v>16.899999999999999</v>
      </c>
      <c r="G73" s="1" t="s">
        <v>174</v>
      </c>
      <c r="H73" s="1" t="s">
        <v>175</v>
      </c>
      <c r="I73" s="1"/>
      <c r="J73" s="1">
        <v>5635.5</v>
      </c>
      <c r="K73" s="1">
        <v>16.899999999999999</v>
      </c>
      <c r="L73" s="1">
        <f t="shared" si="3"/>
        <v>0</v>
      </c>
      <c r="M73" s="1">
        <f t="shared" si="3"/>
        <v>0</v>
      </c>
    </row>
    <row r="74" spans="1:13" x14ac:dyDescent="0.25">
      <c r="A74" s="1" t="s">
        <v>176</v>
      </c>
      <c r="B74" s="1" t="s">
        <v>177</v>
      </c>
      <c r="C74" s="1">
        <v>3387.5</v>
      </c>
      <c r="D74" s="1">
        <v>16.649999999999999</v>
      </c>
      <c r="G74" s="1" t="s">
        <v>176</v>
      </c>
      <c r="H74" s="1" t="s">
        <v>177</v>
      </c>
      <c r="I74" s="1"/>
      <c r="J74" s="1">
        <v>3387.5</v>
      </c>
      <c r="K74" s="1">
        <v>16.649999999999999</v>
      </c>
      <c r="L74" s="1">
        <f t="shared" si="3"/>
        <v>0</v>
      </c>
      <c r="M74" s="1">
        <f t="shared" si="3"/>
        <v>0</v>
      </c>
    </row>
    <row r="75" spans="1:13" x14ac:dyDescent="0.25">
      <c r="A75" s="1"/>
      <c r="B75" s="1"/>
      <c r="C75" s="1"/>
      <c r="D75" s="1">
        <v>0</v>
      </c>
      <c r="G75" s="1"/>
      <c r="H75" s="1"/>
      <c r="I75" s="1"/>
      <c r="J75" s="1"/>
      <c r="K75" s="1"/>
      <c r="L75" s="1">
        <f t="shared" si="3"/>
        <v>0</v>
      </c>
      <c r="M75" s="1">
        <f t="shared" si="3"/>
        <v>0</v>
      </c>
    </row>
    <row r="76" spans="1:13" x14ac:dyDescent="0.25">
      <c r="A76" s="1"/>
      <c r="B76" s="1"/>
      <c r="C76" s="1"/>
      <c r="D76" s="1"/>
      <c r="L76" s="1">
        <f>J76-C76</f>
        <v>0</v>
      </c>
      <c r="M76" s="1">
        <f>K76-D76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4FAD0-4B98-4586-AAF0-034FE07A5729}">
  <dimension ref="E1:P39"/>
  <sheetViews>
    <sheetView topLeftCell="C1" workbookViewId="0">
      <selection activeCell="M2" sqref="M2"/>
    </sheetView>
  </sheetViews>
  <sheetFormatPr defaultRowHeight="15" x14ac:dyDescent="0.25"/>
  <cols>
    <col min="5" max="11" width="18.7109375" customWidth="1"/>
  </cols>
  <sheetData>
    <row r="1" spans="5:16" x14ac:dyDescent="0.25">
      <c r="E1" s="10" t="s">
        <v>178</v>
      </c>
      <c r="F1" s="10"/>
      <c r="G1" s="10"/>
      <c r="H1" s="10"/>
      <c r="I1" s="10"/>
      <c r="J1" s="10"/>
    </row>
    <row r="2" spans="5:16" x14ac:dyDescent="0.25">
      <c r="E2" s="1" t="s">
        <v>179</v>
      </c>
      <c r="F2" s="1" t="s">
        <v>180</v>
      </c>
      <c r="G2" s="1">
        <v>14599.5</v>
      </c>
      <c r="H2" s="1">
        <v>16.399999999999999</v>
      </c>
      <c r="J2" s="1" t="s">
        <v>179</v>
      </c>
      <c r="K2" s="1" t="s">
        <v>180</v>
      </c>
      <c r="L2" s="1" t="s">
        <v>120</v>
      </c>
      <c r="M2" s="1">
        <v>14599.5</v>
      </c>
      <c r="N2" s="1">
        <v>16.299999999999997</v>
      </c>
      <c r="O2" s="1">
        <f>M2-G2</f>
        <v>0</v>
      </c>
      <c r="P2" s="1">
        <f>N2-H2</f>
        <v>-0.10000000000000142</v>
      </c>
    </row>
    <row r="3" spans="5:16" x14ac:dyDescent="0.25">
      <c r="E3" s="1" t="s">
        <v>181</v>
      </c>
      <c r="F3" s="1" t="s">
        <v>182</v>
      </c>
      <c r="G3" s="1">
        <v>1958</v>
      </c>
      <c r="H3" s="1">
        <v>16.399999999999999</v>
      </c>
      <c r="J3" s="1" t="s">
        <v>181</v>
      </c>
      <c r="K3" s="1" t="s">
        <v>182</v>
      </c>
      <c r="L3" s="1" t="s">
        <v>120</v>
      </c>
      <c r="M3" s="1">
        <v>1958</v>
      </c>
      <c r="N3" s="1">
        <v>16.3</v>
      </c>
      <c r="O3" s="1">
        <f t="shared" ref="O3:P30" si="0">M3-G3</f>
        <v>0</v>
      </c>
      <c r="P3" s="1">
        <f t="shared" si="0"/>
        <v>-9.9999999999997868E-2</v>
      </c>
    </row>
    <row r="4" spans="5:16" x14ac:dyDescent="0.25">
      <c r="E4" s="1" t="s">
        <v>183</v>
      </c>
      <c r="F4" s="1" t="s">
        <v>184</v>
      </c>
      <c r="G4" s="1">
        <v>906.5</v>
      </c>
      <c r="H4" s="1">
        <v>16.399999999999999</v>
      </c>
      <c r="J4" s="1" t="s">
        <v>183</v>
      </c>
      <c r="K4" s="1" t="s">
        <v>184</v>
      </c>
      <c r="L4" s="1" t="s">
        <v>120</v>
      </c>
      <c r="M4" s="1">
        <v>906.5</v>
      </c>
      <c r="N4" s="1">
        <v>16.299999999999997</v>
      </c>
      <c r="O4" s="1">
        <f t="shared" si="0"/>
        <v>0</v>
      </c>
      <c r="P4" s="1">
        <f t="shared" si="0"/>
        <v>-0.10000000000000142</v>
      </c>
    </row>
    <row r="5" spans="5:16" x14ac:dyDescent="0.25">
      <c r="E5" s="1" t="s">
        <v>185</v>
      </c>
      <c r="F5" s="1" t="s">
        <v>186</v>
      </c>
      <c r="G5" s="1">
        <v>7924</v>
      </c>
      <c r="H5" s="1">
        <v>16.399999999999999</v>
      </c>
      <c r="J5" s="1" t="s">
        <v>185</v>
      </c>
      <c r="K5" s="1" t="s">
        <v>186</v>
      </c>
      <c r="L5" s="1" t="s">
        <v>120</v>
      </c>
      <c r="M5" s="1">
        <v>7924</v>
      </c>
      <c r="N5" s="1">
        <v>16.299999999999997</v>
      </c>
      <c r="O5" s="1">
        <f t="shared" si="0"/>
        <v>0</v>
      </c>
      <c r="P5" s="1">
        <f t="shared" si="0"/>
        <v>-0.10000000000000142</v>
      </c>
    </row>
    <row r="6" spans="5:16" x14ac:dyDescent="0.25">
      <c r="E6" s="1" t="s">
        <v>187</v>
      </c>
      <c r="F6" s="1" t="s">
        <v>188</v>
      </c>
      <c r="G6" s="1">
        <v>149.5</v>
      </c>
      <c r="H6" s="1">
        <v>16.399999999999999</v>
      </c>
      <c r="J6" s="1" t="s">
        <v>187</v>
      </c>
      <c r="K6" s="1" t="s">
        <v>188</v>
      </c>
      <c r="L6" s="1"/>
      <c r="M6" s="1">
        <v>149.5</v>
      </c>
      <c r="N6" s="1">
        <v>16.25</v>
      </c>
      <c r="O6" s="1">
        <f t="shared" si="0"/>
        <v>0</v>
      </c>
      <c r="P6" s="1">
        <f t="shared" si="0"/>
        <v>-0.14999999999999858</v>
      </c>
    </row>
    <row r="7" spans="5:16" x14ac:dyDescent="0.25">
      <c r="E7" s="1" t="s">
        <v>189</v>
      </c>
      <c r="F7" s="1" t="s">
        <v>190</v>
      </c>
      <c r="G7" s="1">
        <v>2010.5</v>
      </c>
      <c r="H7" s="1">
        <v>16.399999999999999</v>
      </c>
      <c r="J7" s="1" t="s">
        <v>189</v>
      </c>
      <c r="K7" s="1" t="s">
        <v>190</v>
      </c>
      <c r="L7" s="1"/>
      <c r="M7" s="1">
        <v>2010.5</v>
      </c>
      <c r="N7" s="1">
        <v>16.3</v>
      </c>
      <c r="O7" s="1">
        <f t="shared" si="0"/>
        <v>0</v>
      </c>
      <c r="P7" s="1">
        <f t="shared" si="0"/>
        <v>-9.9999999999997868E-2</v>
      </c>
    </row>
    <row r="8" spans="5:16" x14ac:dyDescent="0.25">
      <c r="E8" s="1" t="s">
        <v>191</v>
      </c>
      <c r="F8" s="1" t="s">
        <v>192</v>
      </c>
      <c r="G8" s="1">
        <v>8820.5</v>
      </c>
      <c r="H8" s="1">
        <v>16.399999999999999</v>
      </c>
      <c r="J8" s="1" t="s">
        <v>191</v>
      </c>
      <c r="K8" s="1" t="s">
        <v>192</v>
      </c>
      <c r="L8" s="1"/>
      <c r="M8" s="1">
        <v>8820.5</v>
      </c>
      <c r="N8" s="1">
        <v>16.25</v>
      </c>
      <c r="O8" s="1">
        <f t="shared" si="0"/>
        <v>0</v>
      </c>
      <c r="P8" s="1">
        <f t="shared" si="0"/>
        <v>-0.14999999999999858</v>
      </c>
    </row>
    <row r="9" spans="5:16" x14ac:dyDescent="0.25">
      <c r="E9" s="1" t="s">
        <v>193</v>
      </c>
      <c r="F9" s="1" t="s">
        <v>194</v>
      </c>
      <c r="G9" s="1">
        <v>3106</v>
      </c>
      <c r="H9" s="1">
        <v>16.399999999999999</v>
      </c>
      <c r="J9" s="1" t="s">
        <v>193</v>
      </c>
      <c r="K9" s="1" t="s">
        <v>194</v>
      </c>
      <c r="L9" s="1" t="s">
        <v>120</v>
      </c>
      <c r="M9" s="1">
        <v>3106</v>
      </c>
      <c r="N9" s="1">
        <v>16.3</v>
      </c>
      <c r="O9" s="1">
        <f t="shared" si="0"/>
        <v>0</v>
      </c>
      <c r="P9" s="1">
        <f t="shared" si="0"/>
        <v>-9.9999999999997868E-2</v>
      </c>
    </row>
    <row r="10" spans="5:16" x14ac:dyDescent="0.25">
      <c r="E10" t="s">
        <v>195</v>
      </c>
      <c r="F10" t="s">
        <v>196</v>
      </c>
      <c r="G10">
        <v>4874</v>
      </c>
      <c r="H10">
        <v>16.399999999999999</v>
      </c>
      <c r="J10" s="1" t="s">
        <v>195</v>
      </c>
      <c r="K10" s="1" t="s">
        <v>196</v>
      </c>
      <c r="L10" s="1" t="s">
        <v>120</v>
      </c>
      <c r="M10" s="1">
        <v>4874</v>
      </c>
      <c r="N10" s="1">
        <v>16.3</v>
      </c>
      <c r="O10" s="1">
        <f t="shared" si="0"/>
        <v>0</v>
      </c>
      <c r="P10" s="1">
        <f t="shared" si="0"/>
        <v>-9.9999999999997868E-2</v>
      </c>
    </row>
    <row r="11" spans="5:16" x14ac:dyDescent="0.25">
      <c r="E11" s="1" t="s">
        <v>197</v>
      </c>
      <c r="F11" s="1" t="s">
        <v>198</v>
      </c>
      <c r="G11" s="1">
        <v>2480.5</v>
      </c>
      <c r="H11" s="1">
        <v>16.399999999999999</v>
      </c>
      <c r="J11" s="1" t="s">
        <v>197</v>
      </c>
      <c r="K11" s="1" t="s">
        <v>198</v>
      </c>
      <c r="L11" s="1" t="s">
        <v>120</v>
      </c>
      <c r="M11" s="1">
        <v>2480.5</v>
      </c>
      <c r="N11" s="1">
        <v>16.3</v>
      </c>
      <c r="O11" s="1">
        <f t="shared" si="0"/>
        <v>0</v>
      </c>
      <c r="P11" s="1">
        <f t="shared" si="0"/>
        <v>-9.9999999999997868E-2</v>
      </c>
    </row>
    <row r="12" spans="5:16" x14ac:dyDescent="0.25">
      <c r="E12" s="1" t="s">
        <v>199</v>
      </c>
      <c r="F12" s="1" t="s">
        <v>200</v>
      </c>
      <c r="G12" s="1">
        <v>152.5</v>
      </c>
      <c r="H12" s="1">
        <v>16.399999999999999</v>
      </c>
      <c r="J12" s="1" t="s">
        <v>199</v>
      </c>
      <c r="K12" s="1" t="s">
        <v>200</v>
      </c>
      <c r="L12" s="1" t="s">
        <v>120</v>
      </c>
      <c r="M12" s="1">
        <v>152.5</v>
      </c>
      <c r="N12" s="1">
        <v>16.099999999999998</v>
      </c>
      <c r="O12" s="1">
        <f t="shared" si="0"/>
        <v>0</v>
      </c>
      <c r="P12" s="1">
        <f t="shared" si="0"/>
        <v>-0.30000000000000071</v>
      </c>
    </row>
    <row r="13" spans="5:16" x14ac:dyDescent="0.25">
      <c r="E13" s="1" t="s">
        <v>201</v>
      </c>
      <c r="F13" s="1" t="s">
        <v>202</v>
      </c>
      <c r="G13" s="1">
        <v>2109</v>
      </c>
      <c r="H13" s="1">
        <v>16.399999999999999</v>
      </c>
      <c r="J13" s="1" t="s">
        <v>201</v>
      </c>
      <c r="K13" s="1" t="s">
        <v>202</v>
      </c>
      <c r="L13" s="1" t="s">
        <v>120</v>
      </c>
      <c r="M13" s="1">
        <v>2109</v>
      </c>
      <c r="N13" s="1">
        <v>16.099999999999998</v>
      </c>
      <c r="O13" s="1">
        <f t="shared" si="0"/>
        <v>0</v>
      </c>
      <c r="P13" s="1">
        <f t="shared" si="0"/>
        <v>-0.30000000000000071</v>
      </c>
    </row>
    <row r="14" spans="5:16" x14ac:dyDescent="0.25">
      <c r="E14" s="1" t="s">
        <v>203</v>
      </c>
      <c r="F14" s="1" t="s">
        <v>204</v>
      </c>
      <c r="G14" s="1">
        <v>1223.5</v>
      </c>
      <c r="H14" s="1">
        <v>16.399999999999999</v>
      </c>
      <c r="J14" s="1" t="s">
        <v>203</v>
      </c>
      <c r="K14" s="1" t="s">
        <v>204</v>
      </c>
      <c r="L14" s="1" t="s">
        <v>120</v>
      </c>
      <c r="M14" s="1">
        <v>1223.5</v>
      </c>
      <c r="N14" s="1">
        <v>16.100000000000001</v>
      </c>
      <c r="O14" s="1">
        <f t="shared" si="0"/>
        <v>0</v>
      </c>
      <c r="P14" s="1">
        <f t="shared" si="0"/>
        <v>-0.29999999999999716</v>
      </c>
    </row>
    <row r="15" spans="5:16" x14ac:dyDescent="0.25">
      <c r="E15" s="1" t="s">
        <v>205</v>
      </c>
      <c r="F15" s="1" t="s">
        <v>206</v>
      </c>
      <c r="G15" s="1">
        <v>2141.5</v>
      </c>
      <c r="H15" s="1">
        <v>16.399999999999999</v>
      </c>
      <c r="J15" s="1" t="s">
        <v>205</v>
      </c>
      <c r="K15" s="1" t="s">
        <v>206</v>
      </c>
      <c r="L15" s="1" t="s">
        <v>120</v>
      </c>
      <c r="M15" s="1">
        <v>2141.5</v>
      </c>
      <c r="N15" s="1">
        <v>16.299999999999997</v>
      </c>
      <c r="O15" s="1">
        <f t="shared" si="0"/>
        <v>0</v>
      </c>
      <c r="P15" s="1">
        <f t="shared" si="0"/>
        <v>-0.10000000000000142</v>
      </c>
    </row>
    <row r="16" spans="5:16" x14ac:dyDescent="0.25">
      <c r="E16" s="1" t="s">
        <v>207</v>
      </c>
      <c r="F16" s="1" t="s">
        <v>208</v>
      </c>
      <c r="G16" s="1">
        <v>1335</v>
      </c>
      <c r="H16" s="1">
        <v>16.399999999999999</v>
      </c>
      <c r="J16" s="1" t="s">
        <v>207</v>
      </c>
      <c r="K16" s="1" t="s">
        <v>208</v>
      </c>
      <c r="L16" s="1" t="s">
        <v>120</v>
      </c>
      <c r="M16" s="1">
        <v>1335</v>
      </c>
      <c r="N16" s="1">
        <v>16.3</v>
      </c>
      <c r="O16" s="1">
        <f t="shared" si="0"/>
        <v>0</v>
      </c>
      <c r="P16" s="1">
        <f t="shared" si="0"/>
        <v>-9.9999999999997868E-2</v>
      </c>
    </row>
    <row r="17" spans="5:16" x14ac:dyDescent="0.25">
      <c r="E17" s="1" t="s">
        <v>209</v>
      </c>
      <c r="F17" s="1" t="s">
        <v>210</v>
      </c>
      <c r="G17" s="1">
        <v>1568</v>
      </c>
      <c r="H17" s="1">
        <v>16.399999999999999</v>
      </c>
      <c r="J17" s="1" t="s">
        <v>209</v>
      </c>
      <c r="K17" s="1" t="s">
        <v>210</v>
      </c>
      <c r="L17" s="1" t="s">
        <v>120</v>
      </c>
      <c r="M17" s="1">
        <v>1568</v>
      </c>
      <c r="N17" s="1">
        <v>16.299999999999997</v>
      </c>
      <c r="O17" s="1">
        <f t="shared" si="0"/>
        <v>0</v>
      </c>
      <c r="P17" s="1">
        <f t="shared" si="0"/>
        <v>-0.10000000000000142</v>
      </c>
    </row>
    <row r="18" spans="5:16" x14ac:dyDescent="0.25">
      <c r="E18" s="1" t="s">
        <v>211</v>
      </c>
      <c r="F18" s="1" t="s">
        <v>212</v>
      </c>
      <c r="G18" s="1">
        <v>2061</v>
      </c>
      <c r="H18" s="1">
        <v>16.399999999999999</v>
      </c>
      <c r="J18" s="1" t="s">
        <v>211</v>
      </c>
      <c r="K18" s="1" t="s">
        <v>212</v>
      </c>
      <c r="L18" s="1" t="s">
        <v>120</v>
      </c>
      <c r="M18" s="1">
        <v>2061</v>
      </c>
      <c r="N18" s="1">
        <v>16.100000000000001</v>
      </c>
      <c r="O18" s="1">
        <f t="shared" si="0"/>
        <v>0</v>
      </c>
      <c r="P18" s="1">
        <f t="shared" si="0"/>
        <v>-0.29999999999999716</v>
      </c>
    </row>
    <row r="19" spans="5:16" x14ac:dyDescent="0.25">
      <c r="E19" s="1" t="s">
        <v>213</v>
      </c>
      <c r="F19" s="1" t="s">
        <v>214</v>
      </c>
      <c r="G19" s="1">
        <v>6336.5</v>
      </c>
      <c r="H19" s="1">
        <v>16.399999999999999</v>
      </c>
      <c r="J19" s="1" t="s">
        <v>213</v>
      </c>
      <c r="K19" s="1" t="s">
        <v>214</v>
      </c>
      <c r="L19" s="1" t="s">
        <v>120</v>
      </c>
      <c r="M19" s="1">
        <v>6336.5</v>
      </c>
      <c r="N19" s="1">
        <v>16.3</v>
      </c>
      <c r="O19" s="1">
        <f t="shared" si="0"/>
        <v>0</v>
      </c>
      <c r="P19" s="1">
        <f t="shared" si="0"/>
        <v>-9.9999999999997868E-2</v>
      </c>
    </row>
    <row r="20" spans="5:16" x14ac:dyDescent="0.25">
      <c r="E20" s="1" t="s">
        <v>215</v>
      </c>
      <c r="F20" s="1" t="s">
        <v>216</v>
      </c>
      <c r="G20" s="1">
        <v>339.5</v>
      </c>
      <c r="H20" s="1">
        <v>16.399999999999999</v>
      </c>
      <c r="J20" s="1" t="s">
        <v>215</v>
      </c>
      <c r="K20" s="1" t="s">
        <v>216</v>
      </c>
      <c r="L20" s="1" t="s">
        <v>120</v>
      </c>
      <c r="M20" s="1">
        <v>339.5</v>
      </c>
      <c r="N20" s="1">
        <v>16.100000000000005</v>
      </c>
      <c r="O20" s="1">
        <f t="shared" si="0"/>
        <v>0</v>
      </c>
      <c r="P20" s="1">
        <f t="shared" si="0"/>
        <v>-0.29999999999999361</v>
      </c>
    </row>
    <row r="21" spans="5:16" x14ac:dyDescent="0.25">
      <c r="E21" s="1" t="s">
        <v>217</v>
      </c>
      <c r="F21" s="1" t="s">
        <v>218</v>
      </c>
      <c r="G21" s="1">
        <v>4897</v>
      </c>
      <c r="H21" s="1">
        <v>16.399999999999999</v>
      </c>
      <c r="J21" s="1" t="s">
        <v>217</v>
      </c>
      <c r="K21" s="1" t="s">
        <v>218</v>
      </c>
      <c r="L21" s="1" t="s">
        <v>120</v>
      </c>
      <c r="M21" s="1">
        <v>4897</v>
      </c>
      <c r="N21" s="1">
        <v>16.3</v>
      </c>
      <c r="O21" s="1">
        <f t="shared" si="0"/>
        <v>0</v>
      </c>
      <c r="P21" s="1">
        <f t="shared" si="0"/>
        <v>-9.9999999999997868E-2</v>
      </c>
    </row>
    <row r="22" spans="5:16" x14ac:dyDescent="0.25">
      <c r="E22" s="1" t="s">
        <v>219</v>
      </c>
      <c r="F22" s="1" t="s">
        <v>220</v>
      </c>
      <c r="G22" s="1">
        <v>576.5</v>
      </c>
      <c r="H22" s="1">
        <v>16.399999999999999</v>
      </c>
      <c r="J22" s="1" t="s">
        <v>219</v>
      </c>
      <c r="K22" s="1" t="s">
        <v>221</v>
      </c>
      <c r="L22" s="1"/>
      <c r="M22" s="1">
        <v>576.5</v>
      </c>
      <c r="N22" s="1">
        <v>16.25</v>
      </c>
      <c r="O22" s="1">
        <f t="shared" si="0"/>
        <v>0</v>
      </c>
      <c r="P22" s="1">
        <f t="shared" si="0"/>
        <v>-0.14999999999999858</v>
      </c>
    </row>
    <row r="23" spans="5:16" x14ac:dyDescent="0.25">
      <c r="E23" s="1" t="s">
        <v>222</v>
      </c>
      <c r="F23" s="1" t="s">
        <v>223</v>
      </c>
      <c r="G23" s="1">
        <v>8176</v>
      </c>
      <c r="H23" s="1">
        <v>16.399999999999999</v>
      </c>
      <c r="J23" s="1" t="s">
        <v>222</v>
      </c>
      <c r="K23" s="1" t="s">
        <v>223</v>
      </c>
      <c r="L23" s="1" t="s">
        <v>120</v>
      </c>
      <c r="M23" s="1">
        <v>8176</v>
      </c>
      <c r="N23" s="1">
        <v>16.299999999999997</v>
      </c>
      <c r="O23" s="1">
        <f t="shared" si="0"/>
        <v>0</v>
      </c>
      <c r="P23" s="1">
        <f t="shared" si="0"/>
        <v>-0.10000000000000142</v>
      </c>
    </row>
    <row r="24" spans="5:16" x14ac:dyDescent="0.25">
      <c r="E24" s="1" t="s">
        <v>224</v>
      </c>
      <c r="F24" s="1" t="s">
        <v>225</v>
      </c>
      <c r="G24" s="1">
        <v>4157</v>
      </c>
      <c r="H24" s="1">
        <v>16.399999999999999</v>
      </c>
      <c r="J24" s="1" t="s">
        <v>224</v>
      </c>
      <c r="K24" s="1" t="s">
        <v>225</v>
      </c>
      <c r="L24" s="1" t="s">
        <v>120</v>
      </c>
      <c r="M24" s="1">
        <v>4157</v>
      </c>
      <c r="N24" s="1">
        <v>16.299999999999997</v>
      </c>
      <c r="O24" s="1">
        <f t="shared" si="0"/>
        <v>0</v>
      </c>
      <c r="P24" s="1">
        <f t="shared" si="0"/>
        <v>-0.10000000000000142</v>
      </c>
    </row>
    <row r="25" spans="5:16" x14ac:dyDescent="0.25">
      <c r="E25" s="1" t="s">
        <v>226</v>
      </c>
      <c r="F25" s="1" t="s">
        <v>227</v>
      </c>
      <c r="G25" s="1">
        <v>1415</v>
      </c>
      <c r="H25" s="1">
        <v>16.399999999999999</v>
      </c>
      <c r="J25" s="1" t="s">
        <v>226</v>
      </c>
      <c r="K25" s="1" t="s">
        <v>227</v>
      </c>
      <c r="L25" s="1" t="s">
        <v>120</v>
      </c>
      <c r="M25" s="1">
        <v>1415</v>
      </c>
      <c r="N25" s="1">
        <v>16.3</v>
      </c>
      <c r="O25" s="1">
        <f t="shared" si="0"/>
        <v>0</v>
      </c>
      <c r="P25" s="1">
        <f t="shared" si="0"/>
        <v>-9.9999999999997868E-2</v>
      </c>
    </row>
    <row r="26" spans="5:16" x14ac:dyDescent="0.25">
      <c r="E26" s="1" t="s">
        <v>228</v>
      </c>
      <c r="F26" s="1" t="s">
        <v>229</v>
      </c>
      <c r="G26" s="1">
        <v>1852.5</v>
      </c>
      <c r="H26" s="1">
        <v>16.399999999999999</v>
      </c>
      <c r="J26" s="1" t="s">
        <v>228</v>
      </c>
      <c r="K26" s="1" t="s">
        <v>229</v>
      </c>
      <c r="L26" s="1" t="s">
        <v>120</v>
      </c>
      <c r="M26" s="1">
        <v>1852.5</v>
      </c>
      <c r="N26" s="1">
        <v>16.3</v>
      </c>
      <c r="O26" s="1">
        <f t="shared" si="0"/>
        <v>0</v>
      </c>
      <c r="P26" s="1">
        <f t="shared" si="0"/>
        <v>-9.9999999999997868E-2</v>
      </c>
    </row>
    <row r="27" spans="5:16" x14ac:dyDescent="0.25">
      <c r="E27" s="1" t="s">
        <v>230</v>
      </c>
      <c r="F27" s="1" t="s">
        <v>231</v>
      </c>
      <c r="G27" s="1">
        <v>224</v>
      </c>
      <c r="H27" s="1">
        <v>16.399999999999999</v>
      </c>
      <c r="J27" s="1" t="s">
        <v>230</v>
      </c>
      <c r="K27" s="1" t="s">
        <v>231</v>
      </c>
      <c r="L27" s="1" t="s">
        <v>120</v>
      </c>
      <c r="M27" s="1">
        <v>224</v>
      </c>
      <c r="N27" s="1">
        <v>16.300000000000004</v>
      </c>
      <c r="O27" s="1">
        <f t="shared" si="0"/>
        <v>0</v>
      </c>
      <c r="P27" s="1">
        <f t="shared" si="0"/>
        <v>-9.9999999999994316E-2</v>
      </c>
    </row>
    <row r="28" spans="5:16" x14ac:dyDescent="0.25">
      <c r="E28" s="1" t="s">
        <v>232</v>
      </c>
      <c r="F28" s="1" t="s">
        <v>233</v>
      </c>
      <c r="G28" s="1">
        <v>146.5</v>
      </c>
      <c r="H28" s="1">
        <v>16.399999999999999</v>
      </c>
      <c r="J28" s="1" t="s">
        <v>232</v>
      </c>
      <c r="K28" s="1" t="s">
        <v>233</v>
      </c>
      <c r="L28" s="1" t="s">
        <v>120</v>
      </c>
      <c r="M28" s="1">
        <v>146.5</v>
      </c>
      <c r="N28" s="1">
        <v>16.3</v>
      </c>
      <c r="O28" s="1">
        <f t="shared" si="0"/>
        <v>0</v>
      </c>
      <c r="P28" s="1">
        <f t="shared" si="0"/>
        <v>-9.9999999999997868E-2</v>
      </c>
    </row>
    <row r="29" spans="5:16" x14ac:dyDescent="0.25">
      <c r="E29" s="1" t="s">
        <v>234</v>
      </c>
      <c r="F29" s="1" t="s">
        <v>235</v>
      </c>
      <c r="G29" s="1">
        <v>8856</v>
      </c>
      <c r="H29" s="1">
        <v>16.399999999999999</v>
      </c>
      <c r="J29" s="1" t="s">
        <v>234</v>
      </c>
      <c r="K29" s="1" t="s">
        <v>235</v>
      </c>
      <c r="L29" s="1" t="s">
        <v>120</v>
      </c>
      <c r="M29" s="1">
        <v>8856</v>
      </c>
      <c r="N29" s="1">
        <v>16.299999999999997</v>
      </c>
      <c r="O29" s="1">
        <f t="shared" si="0"/>
        <v>0</v>
      </c>
      <c r="P29" s="1">
        <f t="shared" si="0"/>
        <v>-0.10000000000000142</v>
      </c>
    </row>
    <row r="30" spans="5:16" x14ac:dyDescent="0.25">
      <c r="E30" s="1" t="s">
        <v>236</v>
      </c>
      <c r="F30" s="1" t="s">
        <v>237</v>
      </c>
      <c r="G30" s="1">
        <v>2970.5</v>
      </c>
      <c r="H30" s="1">
        <v>16.399999999999999</v>
      </c>
      <c r="J30" s="1" t="s">
        <v>236</v>
      </c>
      <c r="K30" s="1" t="s">
        <v>237</v>
      </c>
      <c r="L30" s="1" t="s">
        <v>120</v>
      </c>
      <c r="M30" s="1">
        <v>2970.5</v>
      </c>
      <c r="N30" s="1">
        <v>16.300000000000004</v>
      </c>
      <c r="O30" s="1">
        <f t="shared" si="0"/>
        <v>0</v>
      </c>
      <c r="P30" s="1">
        <f t="shared" si="0"/>
        <v>-9.9999999999994316E-2</v>
      </c>
    </row>
    <row r="31" spans="5:16" x14ac:dyDescent="0.25">
      <c r="E31" s="1" t="s">
        <v>238</v>
      </c>
      <c r="F31" s="1" t="s">
        <v>239</v>
      </c>
      <c r="G31" s="1">
        <v>1791</v>
      </c>
      <c r="H31" s="1">
        <v>16.399999999999999</v>
      </c>
      <c r="J31" s="1" t="s">
        <v>238</v>
      </c>
      <c r="K31" s="1" t="s">
        <v>239</v>
      </c>
      <c r="L31" s="1" t="s">
        <v>120</v>
      </c>
      <c r="M31" s="1">
        <v>1791</v>
      </c>
      <c r="N31" s="1">
        <v>16.100000000000001</v>
      </c>
      <c r="O31" s="1">
        <f t="shared" ref="O31:P35" si="1">M31-G31</f>
        <v>0</v>
      </c>
      <c r="P31" s="1">
        <f t="shared" si="1"/>
        <v>-0.29999999999999716</v>
      </c>
    </row>
    <row r="32" spans="5:16" x14ac:dyDescent="0.25">
      <c r="E32" t="s">
        <v>240</v>
      </c>
      <c r="F32" t="s">
        <v>241</v>
      </c>
      <c r="G32">
        <v>2473</v>
      </c>
      <c r="H32">
        <v>16.399999999999999</v>
      </c>
      <c r="J32" s="1" t="s">
        <v>240</v>
      </c>
      <c r="K32" s="1" t="s">
        <v>241</v>
      </c>
      <c r="L32" s="1"/>
      <c r="M32" s="1">
        <v>2473</v>
      </c>
      <c r="N32" s="1">
        <v>16.25</v>
      </c>
      <c r="O32" s="1">
        <f t="shared" si="1"/>
        <v>0</v>
      </c>
      <c r="P32" s="1">
        <f t="shared" si="1"/>
        <v>-0.14999999999999858</v>
      </c>
    </row>
    <row r="33" spans="5:16" x14ac:dyDescent="0.25">
      <c r="E33" s="1" t="s">
        <v>242</v>
      </c>
      <c r="F33" s="1" t="s">
        <v>243</v>
      </c>
      <c r="G33" s="1">
        <v>10888</v>
      </c>
      <c r="H33" s="1">
        <v>16.399999999999999</v>
      </c>
      <c r="J33" s="1" t="s">
        <v>242</v>
      </c>
      <c r="K33" s="1" t="s">
        <v>243</v>
      </c>
      <c r="L33" s="1" t="s">
        <v>120</v>
      </c>
      <c r="M33" s="1">
        <v>10888</v>
      </c>
      <c r="N33" s="1">
        <v>16.299999999999997</v>
      </c>
      <c r="O33" s="1">
        <f t="shared" si="1"/>
        <v>0</v>
      </c>
      <c r="P33" s="1">
        <f t="shared" si="1"/>
        <v>-0.10000000000000142</v>
      </c>
    </row>
    <row r="34" spans="5:16" x14ac:dyDescent="0.25">
      <c r="E34" s="1" t="s">
        <v>244</v>
      </c>
      <c r="F34" s="1" t="s">
        <v>245</v>
      </c>
      <c r="G34" s="1">
        <v>788</v>
      </c>
      <c r="H34" s="1">
        <v>16.399999999999999</v>
      </c>
      <c r="J34" s="1" t="s">
        <v>244</v>
      </c>
      <c r="K34" s="1" t="s">
        <v>245</v>
      </c>
      <c r="L34" s="1" t="s">
        <v>120</v>
      </c>
      <c r="M34" s="1">
        <v>788</v>
      </c>
      <c r="N34" s="1">
        <v>16.3</v>
      </c>
      <c r="O34" s="1">
        <f t="shared" si="1"/>
        <v>0</v>
      </c>
      <c r="P34" s="1">
        <f t="shared" si="1"/>
        <v>-9.9999999999997868E-2</v>
      </c>
    </row>
    <row r="35" spans="5:16" x14ac:dyDescent="0.25">
      <c r="E35" t="s">
        <v>246</v>
      </c>
      <c r="F35" t="s">
        <v>247</v>
      </c>
      <c r="G35">
        <v>4222.5</v>
      </c>
      <c r="H35">
        <v>16.399999999999999</v>
      </c>
      <c r="J35" s="1" t="s">
        <v>246</v>
      </c>
      <c r="K35" s="1" t="s">
        <v>247</v>
      </c>
      <c r="L35" s="1"/>
      <c r="M35" s="1">
        <v>4222.5</v>
      </c>
      <c r="N35" s="1">
        <v>16.25</v>
      </c>
      <c r="O35" s="1">
        <f t="shared" si="1"/>
        <v>0</v>
      </c>
      <c r="P35" s="1">
        <f t="shared" si="1"/>
        <v>-0.14999999999999858</v>
      </c>
    </row>
    <row r="39" spans="5:16" x14ac:dyDescent="0.25">
      <c r="G39" s="10" t="s">
        <v>248</v>
      </c>
      <c r="H39" s="10"/>
      <c r="I39" s="10"/>
      <c r="J39" s="10"/>
      <c r="K39" s="10"/>
      <c r="L39" s="10"/>
    </row>
  </sheetData>
  <mergeCells count="2">
    <mergeCell ref="E1:J1"/>
    <mergeCell ref="G39:L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8508-F9B7-47B4-BB29-D5B5BAC85B86}">
  <dimension ref="D1:W16"/>
  <sheetViews>
    <sheetView tabSelected="1" workbookViewId="0">
      <selection activeCell="M23" sqref="M23"/>
    </sheetView>
  </sheetViews>
  <sheetFormatPr defaultRowHeight="15" x14ac:dyDescent="0.25"/>
  <cols>
    <col min="4" max="10" width="19.28515625" customWidth="1"/>
    <col min="13" max="15" width="22.28515625" customWidth="1"/>
  </cols>
  <sheetData>
    <row r="1" spans="4:23" x14ac:dyDescent="0.25">
      <c r="D1" s="1"/>
      <c r="E1" s="1"/>
      <c r="F1" s="1"/>
      <c r="G1" s="1" t="s">
        <v>0</v>
      </c>
      <c r="H1" s="1" t="s">
        <v>1</v>
      </c>
      <c r="I1" s="1" t="s">
        <v>2</v>
      </c>
      <c r="J1" s="1"/>
      <c r="M1" s="1"/>
      <c r="N1" s="1"/>
      <c r="O1" s="1"/>
      <c r="P1" s="1"/>
      <c r="Q1" s="1"/>
      <c r="R1" s="1"/>
    </row>
    <row r="2" spans="4:23" x14ac:dyDescent="0.25">
      <c r="D2" s="1" t="s">
        <v>3</v>
      </c>
      <c r="E2" s="1" t="s">
        <v>4</v>
      </c>
      <c r="F2" s="1">
        <v>134280</v>
      </c>
      <c r="G2" s="1">
        <v>15.6</v>
      </c>
      <c r="H2" s="1">
        <v>1.9</v>
      </c>
      <c r="I2" s="1">
        <v>0</v>
      </c>
      <c r="J2" s="1">
        <f>G2+H2+I2</f>
        <v>17.5</v>
      </c>
      <c r="M2" s="1" t="s">
        <v>3</v>
      </c>
      <c r="N2" s="1" t="s">
        <v>4</v>
      </c>
      <c r="O2" s="1" t="s">
        <v>5</v>
      </c>
      <c r="P2" s="1">
        <v>134280</v>
      </c>
      <c r="Q2" s="1">
        <v>17.5</v>
      </c>
      <c r="R2" s="1">
        <f>Q2-J2</f>
        <v>0</v>
      </c>
    </row>
    <row r="3" spans="4:23" s="3" customFormat="1" ht="24" customHeight="1" x14ac:dyDescent="0.25">
      <c r="D3" s="2" t="s">
        <v>6</v>
      </c>
      <c r="E3" s="2" t="s">
        <v>7</v>
      </c>
      <c r="F3" s="2">
        <v>257798</v>
      </c>
      <c r="G3" s="2">
        <v>15.7</v>
      </c>
      <c r="H3" s="2">
        <v>1.2</v>
      </c>
      <c r="I3" s="2">
        <v>0.6</v>
      </c>
      <c r="J3" s="2">
        <f t="shared" ref="J3:J9" si="0">G3+H3+I3</f>
        <v>17.5</v>
      </c>
      <c r="M3" s="2" t="s">
        <v>6</v>
      </c>
      <c r="N3" s="2" t="s">
        <v>7</v>
      </c>
      <c r="O3" s="2" t="s">
        <v>5</v>
      </c>
      <c r="P3" s="2">
        <v>257798</v>
      </c>
      <c r="Q3" s="2">
        <v>17.5</v>
      </c>
      <c r="R3" s="2">
        <f t="shared" ref="R3:R7" si="1">Q3-J3</f>
        <v>0</v>
      </c>
    </row>
    <row r="4" spans="4:23" s="3" customFormat="1" x14ac:dyDescent="0.25">
      <c r="D4" s="2" t="s">
        <v>8</v>
      </c>
      <c r="E4" s="2" t="s">
        <v>9</v>
      </c>
      <c r="F4" s="2">
        <v>274036</v>
      </c>
      <c r="G4" s="2">
        <v>15.6</v>
      </c>
      <c r="H4" s="2">
        <v>1.3</v>
      </c>
      <c r="I4" s="2">
        <v>0.6</v>
      </c>
      <c r="J4" s="2">
        <f t="shared" si="0"/>
        <v>17.5</v>
      </c>
      <c r="M4" s="2" t="s">
        <v>8</v>
      </c>
      <c r="N4" s="2" t="s">
        <v>9</v>
      </c>
      <c r="O4" s="2" t="s">
        <v>5</v>
      </c>
      <c r="P4" s="2">
        <v>312152</v>
      </c>
      <c r="Q4" s="2">
        <v>17.5</v>
      </c>
      <c r="R4" s="2">
        <f t="shared" si="1"/>
        <v>0</v>
      </c>
    </row>
    <row r="5" spans="4:23" s="3" customFormat="1" x14ac:dyDescent="0.25">
      <c r="D5" s="2" t="s">
        <v>8</v>
      </c>
      <c r="E5" s="2" t="s">
        <v>9</v>
      </c>
      <c r="F5" s="2">
        <v>38116</v>
      </c>
      <c r="G5" s="2">
        <v>15.8</v>
      </c>
      <c r="H5" s="2">
        <v>1.3</v>
      </c>
      <c r="I5" s="2">
        <v>0.4</v>
      </c>
      <c r="J5" s="2">
        <f t="shared" si="0"/>
        <v>17.5</v>
      </c>
      <c r="M5" s="2" t="s">
        <v>8</v>
      </c>
      <c r="N5" s="2" t="s">
        <v>9</v>
      </c>
      <c r="O5" s="2" t="s">
        <v>5</v>
      </c>
      <c r="P5" s="2">
        <v>312152</v>
      </c>
      <c r="Q5" s="2">
        <v>17.5</v>
      </c>
      <c r="R5" s="2">
        <f>J5-Q5</f>
        <v>0</v>
      </c>
    </row>
    <row r="6" spans="4:23" x14ac:dyDescent="0.25">
      <c r="D6" s="1" t="s">
        <v>10</v>
      </c>
      <c r="E6" s="1" t="s">
        <v>11</v>
      </c>
      <c r="F6" s="1">
        <v>54633</v>
      </c>
      <c r="G6" s="1">
        <v>15.7</v>
      </c>
      <c r="H6" s="1">
        <v>0.7</v>
      </c>
      <c r="I6" s="1">
        <v>0.6</v>
      </c>
      <c r="J6" s="1">
        <f t="shared" si="0"/>
        <v>17</v>
      </c>
      <c r="M6" s="1" t="s">
        <v>10</v>
      </c>
      <c r="N6" s="1" t="s">
        <v>11</v>
      </c>
      <c r="O6" s="1" t="s">
        <v>5</v>
      </c>
      <c r="P6" s="1">
        <v>54633</v>
      </c>
      <c r="Q6" s="1">
        <v>17.5</v>
      </c>
      <c r="R6" s="1">
        <f t="shared" si="1"/>
        <v>0.5</v>
      </c>
    </row>
    <row r="7" spans="4:23" x14ac:dyDescent="0.25">
      <c r="D7" s="1" t="s">
        <v>12</v>
      </c>
      <c r="E7" s="1" t="s">
        <v>13</v>
      </c>
      <c r="F7" s="1">
        <v>30027</v>
      </c>
      <c r="G7" s="1">
        <v>15.8</v>
      </c>
      <c r="H7" s="1">
        <v>1.4</v>
      </c>
      <c r="I7" s="1">
        <v>0.5</v>
      </c>
      <c r="J7" s="1">
        <f t="shared" si="0"/>
        <v>17.7</v>
      </c>
      <c r="M7" s="1" t="s">
        <v>12</v>
      </c>
      <c r="N7" s="1" t="s">
        <v>13</v>
      </c>
      <c r="O7" s="1" t="s">
        <v>5</v>
      </c>
      <c r="P7" s="1">
        <v>176360</v>
      </c>
      <c r="Q7" s="1">
        <v>17.599999999999998</v>
      </c>
      <c r="R7" s="1">
        <f t="shared" si="1"/>
        <v>-0.10000000000000142</v>
      </c>
    </row>
    <row r="8" spans="4:23" x14ac:dyDescent="0.25">
      <c r="D8" s="1" t="s">
        <v>12</v>
      </c>
      <c r="E8" s="1" t="s">
        <v>13</v>
      </c>
      <c r="F8" s="1">
        <v>146333</v>
      </c>
      <c r="G8" s="1">
        <v>15.4</v>
      </c>
      <c r="H8" s="1">
        <v>1.4</v>
      </c>
      <c r="I8" s="1">
        <v>0.9</v>
      </c>
      <c r="J8" s="1">
        <f t="shared" si="0"/>
        <v>17.7</v>
      </c>
      <c r="M8" s="1" t="s">
        <v>12</v>
      </c>
      <c r="N8" s="1" t="s">
        <v>13</v>
      </c>
      <c r="O8" s="1" t="s">
        <v>5</v>
      </c>
      <c r="P8" s="1">
        <v>176360</v>
      </c>
      <c r="Q8" s="1">
        <v>17.599999999999998</v>
      </c>
      <c r="R8" s="1">
        <f>Q8-J8</f>
        <v>-0.10000000000000142</v>
      </c>
    </row>
    <row r="9" spans="4:23" x14ac:dyDescent="0.25">
      <c r="D9" s="1" t="s">
        <v>14</v>
      </c>
      <c r="E9" s="1" t="s">
        <v>15</v>
      </c>
      <c r="F9" s="1">
        <v>96889</v>
      </c>
      <c r="G9" s="1">
        <v>15.7</v>
      </c>
      <c r="H9" s="1">
        <v>1.2</v>
      </c>
      <c r="I9" s="1">
        <v>0.6</v>
      </c>
      <c r="J9" s="1">
        <f t="shared" si="0"/>
        <v>17.5</v>
      </c>
      <c r="M9" s="1" t="s">
        <v>14</v>
      </c>
      <c r="N9" s="1" t="s">
        <v>15</v>
      </c>
      <c r="O9" s="1" t="s">
        <v>5</v>
      </c>
      <c r="P9" s="1">
        <v>96889</v>
      </c>
      <c r="Q9" s="1">
        <v>17.5</v>
      </c>
      <c r="R9" s="1">
        <f>Q9-J9</f>
        <v>0</v>
      </c>
    </row>
    <row r="10" spans="4:23" x14ac:dyDescent="0.25">
      <c r="D10" s="1" t="s">
        <v>16</v>
      </c>
      <c r="E10" s="1" t="s">
        <v>17</v>
      </c>
      <c r="F10" s="1">
        <v>9774</v>
      </c>
      <c r="G10" s="1">
        <v>15.8</v>
      </c>
      <c r="H10" s="1">
        <v>1.3</v>
      </c>
      <c r="I10" s="1">
        <v>0.4</v>
      </c>
      <c r="J10" s="1">
        <f>G10+H10+I10</f>
        <v>17.5</v>
      </c>
      <c r="M10" s="1" t="s">
        <v>16</v>
      </c>
      <c r="N10" s="1" t="s">
        <v>17</v>
      </c>
      <c r="O10" s="1" t="s">
        <v>5</v>
      </c>
      <c r="P10" s="1">
        <v>159734</v>
      </c>
      <c r="Q10" s="1">
        <v>17.5</v>
      </c>
      <c r="R10" s="1">
        <f>Q10-J10</f>
        <v>0</v>
      </c>
    </row>
    <row r="11" spans="4:23" x14ac:dyDescent="0.25">
      <c r="D11" s="1" t="s">
        <v>16</v>
      </c>
      <c r="E11" s="1" t="s">
        <v>17</v>
      </c>
      <c r="F11" s="1">
        <v>149960</v>
      </c>
      <c r="G11" s="1">
        <v>15.6</v>
      </c>
      <c r="H11" s="1">
        <v>1.3</v>
      </c>
      <c r="I11" s="1">
        <v>0.6</v>
      </c>
      <c r="J11" s="1">
        <f>G11+H11+I11</f>
        <v>17.5</v>
      </c>
      <c r="M11" s="1" t="s">
        <v>16</v>
      </c>
      <c r="N11" s="1" t="s">
        <v>17</v>
      </c>
      <c r="O11" s="1" t="s">
        <v>5</v>
      </c>
      <c r="P11" s="1">
        <v>159734</v>
      </c>
      <c r="Q11" s="1">
        <v>17.5</v>
      </c>
      <c r="R11" s="1">
        <f t="shared" ref="R11:R12" si="2">Q11-J11</f>
        <v>0</v>
      </c>
    </row>
    <row r="12" spans="4:23" x14ac:dyDescent="0.25">
      <c r="D12" s="1" t="s">
        <v>16</v>
      </c>
      <c r="E12" s="1" t="s">
        <v>17</v>
      </c>
      <c r="F12" s="1">
        <v>31183</v>
      </c>
      <c r="G12" s="1">
        <v>15.8</v>
      </c>
      <c r="H12" s="1">
        <v>1.3</v>
      </c>
      <c r="I12" s="1">
        <v>0.4</v>
      </c>
      <c r="J12" s="1">
        <f>G12+H12+I12</f>
        <v>17.5</v>
      </c>
      <c r="M12" s="1" t="s">
        <v>16</v>
      </c>
      <c r="N12" s="1" t="s">
        <v>17</v>
      </c>
      <c r="O12" s="1" t="s">
        <v>5</v>
      </c>
      <c r="P12" s="1">
        <v>159734</v>
      </c>
      <c r="Q12" s="1">
        <v>17.5</v>
      </c>
      <c r="R12" s="1">
        <f t="shared" si="2"/>
        <v>0</v>
      </c>
    </row>
    <row r="13" spans="4:23" x14ac:dyDescent="0.25">
      <c r="D13" s="1"/>
      <c r="E13" s="1"/>
      <c r="F13" s="1"/>
      <c r="G13" s="1"/>
      <c r="H13" s="1"/>
      <c r="I13" s="1"/>
      <c r="J13" s="1"/>
    </row>
    <row r="16" spans="4:23" x14ac:dyDescent="0.25">
      <c r="I16" s="7"/>
      <c r="K16" s="7"/>
      <c r="N16" s="7"/>
      <c r="W16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17493-E7AF-4444-A023-43FF743C4067}">
  <dimension ref="C1:M115"/>
  <sheetViews>
    <sheetView workbookViewId="0">
      <selection activeCell="S27" sqref="S27"/>
    </sheetView>
  </sheetViews>
  <sheetFormatPr defaultRowHeight="15" x14ac:dyDescent="0.25"/>
  <cols>
    <col min="3" max="3" width="19.5703125" customWidth="1"/>
    <col min="8" max="8" width="18.7109375" customWidth="1"/>
    <col min="9" max="9" width="23" customWidth="1"/>
    <col min="12" max="12" width="16.7109375" customWidth="1"/>
    <col min="13" max="13" width="32.42578125" customWidth="1"/>
  </cols>
  <sheetData>
    <row r="1" spans="3:13" x14ac:dyDescent="0.25">
      <c r="C1" s="11" t="s">
        <v>249</v>
      </c>
      <c r="D1" s="11"/>
      <c r="E1" s="11"/>
      <c r="H1" s="10" t="s">
        <v>250</v>
      </c>
      <c r="I1" s="10"/>
      <c r="J1" s="10"/>
      <c r="K1" s="10"/>
      <c r="L1" s="10"/>
      <c r="M1" s="10"/>
    </row>
    <row r="2" spans="3:13" x14ac:dyDescent="0.25">
      <c r="H2" s="4"/>
      <c r="I2" s="4"/>
      <c r="J2" s="4" t="s">
        <v>24</v>
      </c>
      <c r="K2" s="4" t="s">
        <v>251</v>
      </c>
      <c r="L2" s="4" t="s">
        <v>28</v>
      </c>
      <c r="M2" s="4" t="s">
        <v>252</v>
      </c>
    </row>
    <row r="3" spans="3:13" x14ac:dyDescent="0.25">
      <c r="C3" s="1" t="s">
        <v>31</v>
      </c>
      <c r="D3" s="1">
        <v>5943.5</v>
      </c>
      <c r="E3" s="1">
        <v>16.649999999999999</v>
      </c>
      <c r="H3" s="1" t="s">
        <v>30</v>
      </c>
      <c r="I3" s="1" t="s">
        <v>31</v>
      </c>
      <c r="J3" s="1">
        <v>5943.5</v>
      </c>
      <c r="K3" s="1">
        <v>17.150000000000002</v>
      </c>
      <c r="L3" s="1">
        <f>J3-D3</f>
        <v>0</v>
      </c>
      <c r="M3" s="1">
        <f>K3-E3</f>
        <v>0.50000000000000355</v>
      </c>
    </row>
    <row r="4" spans="3:13" x14ac:dyDescent="0.25">
      <c r="C4" s="1" t="s">
        <v>253</v>
      </c>
      <c r="D4" s="1">
        <v>4433</v>
      </c>
      <c r="E4" s="1">
        <v>17.25</v>
      </c>
      <c r="H4" s="1" t="s">
        <v>254</v>
      </c>
      <c r="I4" s="1" t="s">
        <v>253</v>
      </c>
      <c r="J4" s="1">
        <v>4433</v>
      </c>
      <c r="K4" s="1">
        <v>17.700000000000003</v>
      </c>
      <c r="L4" s="1">
        <f t="shared" ref="L4:L67" si="0">J4-D4</f>
        <v>0</v>
      </c>
      <c r="M4" s="1">
        <f t="shared" ref="M4:M67" si="1">K4-E4</f>
        <v>0.45000000000000284</v>
      </c>
    </row>
    <row r="5" spans="3:13" x14ac:dyDescent="0.25">
      <c r="C5" s="1" t="s">
        <v>33</v>
      </c>
      <c r="D5" s="1">
        <v>39666.5</v>
      </c>
      <c r="E5" s="1">
        <v>17.75</v>
      </c>
      <c r="H5" s="1" t="s">
        <v>32</v>
      </c>
      <c r="I5" s="1" t="s">
        <v>33</v>
      </c>
      <c r="J5" s="1">
        <v>39666.5</v>
      </c>
      <c r="K5" s="1">
        <v>18.350000000000005</v>
      </c>
      <c r="L5" s="1">
        <f t="shared" si="0"/>
        <v>0</v>
      </c>
      <c r="M5" s="1">
        <f t="shared" si="1"/>
        <v>0.60000000000000497</v>
      </c>
    </row>
    <row r="6" spans="3:13" x14ac:dyDescent="0.25">
      <c r="C6" s="1" t="s">
        <v>180</v>
      </c>
      <c r="D6" s="1">
        <v>10412</v>
      </c>
      <c r="E6" s="1">
        <v>16.3</v>
      </c>
      <c r="H6" s="1" t="s">
        <v>179</v>
      </c>
      <c r="I6" s="1" t="s">
        <v>180</v>
      </c>
      <c r="J6" s="1">
        <v>10412</v>
      </c>
      <c r="K6" s="1">
        <v>16.799999999999994</v>
      </c>
      <c r="L6" s="1">
        <f t="shared" si="0"/>
        <v>0</v>
      </c>
      <c r="M6" s="1">
        <f t="shared" si="1"/>
        <v>0.49999999999999289</v>
      </c>
    </row>
    <row r="7" spans="3:13" x14ac:dyDescent="0.25">
      <c r="C7" s="1" t="s">
        <v>35</v>
      </c>
      <c r="D7" s="1">
        <v>21061</v>
      </c>
      <c r="E7" s="1">
        <v>17.3</v>
      </c>
      <c r="H7" s="1" t="s">
        <v>34</v>
      </c>
      <c r="I7" s="1" t="s">
        <v>35</v>
      </c>
      <c r="J7" s="1">
        <v>21061</v>
      </c>
      <c r="K7" s="1">
        <v>17.3</v>
      </c>
      <c r="L7" s="1">
        <f t="shared" si="0"/>
        <v>0</v>
      </c>
      <c r="M7" s="1">
        <f t="shared" si="1"/>
        <v>0</v>
      </c>
    </row>
    <row r="8" spans="3:13" x14ac:dyDescent="0.25">
      <c r="C8" s="1" t="s">
        <v>37</v>
      </c>
      <c r="D8" s="1">
        <v>16046.5</v>
      </c>
      <c r="E8" s="1">
        <v>17</v>
      </c>
      <c r="H8" s="1" t="s">
        <v>36</v>
      </c>
      <c r="I8" s="1" t="s">
        <v>37</v>
      </c>
      <c r="J8" s="1">
        <v>16046.5</v>
      </c>
      <c r="K8" s="1">
        <v>17.5</v>
      </c>
      <c r="L8" s="1">
        <f t="shared" si="0"/>
        <v>0</v>
      </c>
      <c r="M8" s="1">
        <f t="shared" si="1"/>
        <v>0.5</v>
      </c>
    </row>
    <row r="9" spans="3:13" x14ac:dyDescent="0.25">
      <c r="C9" s="1" t="s">
        <v>182</v>
      </c>
      <c r="D9" s="1">
        <v>8</v>
      </c>
      <c r="E9" s="1">
        <v>16.3</v>
      </c>
      <c r="H9" s="1" t="s">
        <v>181</v>
      </c>
      <c r="I9" s="1" t="s">
        <v>182</v>
      </c>
      <c r="J9" s="1">
        <v>8</v>
      </c>
      <c r="K9" s="1">
        <v>16.8</v>
      </c>
      <c r="L9" s="1">
        <f t="shared" si="0"/>
        <v>0</v>
      </c>
      <c r="M9" s="1">
        <f t="shared" si="1"/>
        <v>0.5</v>
      </c>
    </row>
    <row r="10" spans="3:13" x14ac:dyDescent="0.25">
      <c r="C10" s="1" t="s">
        <v>39</v>
      </c>
      <c r="D10" s="1">
        <v>16415</v>
      </c>
      <c r="E10" s="1">
        <v>17.100000000000001</v>
      </c>
      <c r="H10" s="1" t="s">
        <v>38</v>
      </c>
      <c r="I10" s="1" t="s">
        <v>39</v>
      </c>
      <c r="J10" s="1">
        <v>16415</v>
      </c>
      <c r="K10" s="1">
        <v>17.5</v>
      </c>
      <c r="L10" s="1">
        <f t="shared" si="0"/>
        <v>0</v>
      </c>
      <c r="M10" s="1">
        <f t="shared" si="1"/>
        <v>0.39999999999999858</v>
      </c>
    </row>
    <row r="11" spans="3:13" x14ac:dyDescent="0.25">
      <c r="C11" s="1" t="s">
        <v>41</v>
      </c>
      <c r="D11" s="1">
        <v>27690.5</v>
      </c>
      <c r="E11" s="1">
        <v>17.5</v>
      </c>
      <c r="H11" s="1" t="s">
        <v>40</v>
      </c>
      <c r="I11" s="1" t="s">
        <v>41</v>
      </c>
      <c r="J11" s="1">
        <v>27690.5</v>
      </c>
      <c r="K11" s="1">
        <v>18</v>
      </c>
      <c r="L11" s="1">
        <f t="shared" si="0"/>
        <v>0</v>
      </c>
      <c r="M11" s="1">
        <f t="shared" si="1"/>
        <v>0.5</v>
      </c>
    </row>
    <row r="12" spans="3:13" x14ac:dyDescent="0.25">
      <c r="C12" s="1" t="s">
        <v>184</v>
      </c>
      <c r="D12" s="1">
        <v>1395.5</v>
      </c>
      <c r="E12" s="1">
        <v>16.3</v>
      </c>
      <c r="H12" s="1" t="s">
        <v>183</v>
      </c>
      <c r="I12" s="1" t="s">
        <v>184</v>
      </c>
      <c r="J12" s="1">
        <v>1395.5</v>
      </c>
      <c r="K12" s="1">
        <v>16.8</v>
      </c>
      <c r="L12" s="1">
        <f t="shared" si="0"/>
        <v>0</v>
      </c>
      <c r="M12" s="1">
        <f t="shared" si="1"/>
        <v>0.5</v>
      </c>
    </row>
    <row r="13" spans="3:13" x14ac:dyDescent="0.25">
      <c r="C13" s="1" t="s">
        <v>43</v>
      </c>
      <c r="D13" s="1">
        <v>16793.400000000001</v>
      </c>
      <c r="E13" s="1">
        <v>17</v>
      </c>
      <c r="H13" s="1" t="s">
        <v>42</v>
      </c>
      <c r="I13" s="1" t="s">
        <v>43</v>
      </c>
      <c r="J13" s="1">
        <v>16793.400000000001</v>
      </c>
      <c r="K13" s="1">
        <v>18.349999999999998</v>
      </c>
      <c r="L13" s="1">
        <f t="shared" si="0"/>
        <v>0</v>
      </c>
      <c r="M13" s="1">
        <f t="shared" si="1"/>
        <v>1.3499999999999979</v>
      </c>
    </row>
    <row r="14" spans="3:13" x14ac:dyDescent="0.25">
      <c r="C14" s="1" t="s">
        <v>186</v>
      </c>
      <c r="D14" s="1">
        <v>7343.5</v>
      </c>
      <c r="E14" s="1">
        <v>16.3</v>
      </c>
      <c r="H14" s="1" t="s">
        <v>185</v>
      </c>
      <c r="I14" s="1" t="s">
        <v>186</v>
      </c>
      <c r="J14" s="1">
        <v>7343.5</v>
      </c>
      <c r="K14" s="1">
        <v>16.799999999999997</v>
      </c>
      <c r="L14" s="1">
        <f t="shared" si="0"/>
        <v>0</v>
      </c>
      <c r="M14" s="1">
        <f t="shared" si="1"/>
        <v>0.49999999999999645</v>
      </c>
    </row>
    <row r="15" spans="3:13" x14ac:dyDescent="0.25">
      <c r="C15" s="1" t="s">
        <v>45</v>
      </c>
      <c r="D15" s="1">
        <v>15421</v>
      </c>
      <c r="E15" s="1">
        <v>17.25</v>
      </c>
      <c r="H15" s="1" t="s">
        <v>44</v>
      </c>
      <c r="I15" s="1" t="s">
        <v>45</v>
      </c>
      <c r="J15" s="1">
        <v>15421</v>
      </c>
      <c r="K15" s="1">
        <v>17.75</v>
      </c>
      <c r="L15" s="1">
        <f t="shared" si="0"/>
        <v>0</v>
      </c>
      <c r="M15" s="1">
        <f t="shared" si="1"/>
        <v>0.5</v>
      </c>
    </row>
    <row r="16" spans="3:13" x14ac:dyDescent="0.25">
      <c r="C16" s="1" t="s">
        <v>255</v>
      </c>
      <c r="D16" s="1">
        <v>19113.5</v>
      </c>
      <c r="E16" s="1">
        <v>17.5</v>
      </c>
      <c r="H16" s="1" t="s">
        <v>256</v>
      </c>
      <c r="I16" s="1" t="s">
        <v>255</v>
      </c>
      <c r="J16" s="1">
        <v>19113.5</v>
      </c>
      <c r="K16" s="1">
        <v>18</v>
      </c>
      <c r="L16" s="1">
        <f t="shared" si="0"/>
        <v>0</v>
      </c>
      <c r="M16" s="1">
        <f t="shared" si="1"/>
        <v>0.5</v>
      </c>
    </row>
    <row r="17" spans="3:13" x14ac:dyDescent="0.25">
      <c r="C17" s="1" t="s">
        <v>47</v>
      </c>
      <c r="D17" s="1">
        <v>12266</v>
      </c>
      <c r="E17" s="1">
        <v>18</v>
      </c>
      <c r="H17" s="1" t="s">
        <v>46</v>
      </c>
      <c r="I17" s="1" t="s">
        <v>47</v>
      </c>
      <c r="J17" s="1">
        <v>12266</v>
      </c>
      <c r="K17" s="1">
        <v>18</v>
      </c>
      <c r="L17" s="1">
        <f t="shared" si="0"/>
        <v>0</v>
      </c>
      <c r="M17" s="1">
        <f t="shared" si="1"/>
        <v>0</v>
      </c>
    </row>
    <row r="18" spans="3:13" x14ac:dyDescent="0.25">
      <c r="C18" s="1" t="s">
        <v>49</v>
      </c>
      <c r="D18" s="1">
        <v>11198</v>
      </c>
      <c r="E18" s="1">
        <v>16.649999999999999</v>
      </c>
      <c r="H18" s="1" t="s">
        <v>48</v>
      </c>
      <c r="I18" s="1" t="s">
        <v>49</v>
      </c>
      <c r="J18" s="1">
        <v>11198</v>
      </c>
      <c r="K18" s="1">
        <v>17.150000000000002</v>
      </c>
      <c r="L18" s="1">
        <f t="shared" si="0"/>
        <v>0</v>
      </c>
      <c r="M18" s="1">
        <f t="shared" si="1"/>
        <v>0.50000000000000355</v>
      </c>
    </row>
    <row r="19" spans="3:13" x14ac:dyDescent="0.25">
      <c r="C19" s="1" t="s">
        <v>51</v>
      </c>
      <c r="D19" s="1">
        <v>18463</v>
      </c>
      <c r="E19" s="1">
        <v>17</v>
      </c>
      <c r="H19" s="1" t="s">
        <v>50</v>
      </c>
      <c r="I19" s="1" t="s">
        <v>51</v>
      </c>
      <c r="J19" s="1">
        <v>18463</v>
      </c>
      <c r="K19" s="1">
        <v>17</v>
      </c>
      <c r="L19" s="1">
        <f t="shared" si="0"/>
        <v>0</v>
      </c>
      <c r="M19" s="1">
        <f t="shared" si="1"/>
        <v>0</v>
      </c>
    </row>
    <row r="20" spans="3:13" x14ac:dyDescent="0.25">
      <c r="C20" s="1" t="s">
        <v>53</v>
      </c>
      <c r="D20" s="1">
        <v>5133</v>
      </c>
      <c r="E20" s="1">
        <v>16.649999999999999</v>
      </c>
      <c r="H20" s="1" t="s">
        <v>52</v>
      </c>
      <c r="I20" s="1" t="s">
        <v>53</v>
      </c>
      <c r="J20" s="1">
        <v>5133</v>
      </c>
      <c r="K20" s="1">
        <v>17.600000000000001</v>
      </c>
      <c r="L20" s="1">
        <f t="shared" si="0"/>
        <v>0</v>
      </c>
      <c r="M20" s="1">
        <f t="shared" si="1"/>
        <v>0.95000000000000284</v>
      </c>
    </row>
    <row r="21" spans="3:13" x14ac:dyDescent="0.25">
      <c r="C21" s="1" t="s">
        <v>55</v>
      </c>
      <c r="D21" s="1">
        <v>12436.5</v>
      </c>
      <c r="E21" s="1">
        <v>16.600000000000001</v>
      </c>
      <c r="H21" s="1" t="s">
        <v>54</v>
      </c>
      <c r="I21" s="1" t="s">
        <v>55</v>
      </c>
      <c r="J21" s="1">
        <v>12436.5</v>
      </c>
      <c r="K21" s="1">
        <v>17.099999999999998</v>
      </c>
      <c r="L21" s="1">
        <f t="shared" si="0"/>
        <v>0</v>
      </c>
      <c r="M21" s="1">
        <f t="shared" si="1"/>
        <v>0.49999999999999645</v>
      </c>
    </row>
    <row r="22" spans="3:13" x14ac:dyDescent="0.25">
      <c r="C22" s="1" t="s">
        <v>57</v>
      </c>
      <c r="D22" s="1">
        <v>12390</v>
      </c>
      <c r="E22" s="1">
        <v>16.75</v>
      </c>
      <c r="H22" s="1" t="s">
        <v>56</v>
      </c>
      <c r="I22" s="1" t="s">
        <v>57</v>
      </c>
      <c r="J22" s="1">
        <v>12390</v>
      </c>
      <c r="K22" s="1">
        <v>17.75</v>
      </c>
      <c r="L22" s="1">
        <f t="shared" si="0"/>
        <v>0</v>
      </c>
      <c r="M22" s="1">
        <f t="shared" si="1"/>
        <v>1</v>
      </c>
    </row>
    <row r="23" spans="3:13" x14ac:dyDescent="0.25">
      <c r="C23" s="1" t="s">
        <v>59</v>
      </c>
      <c r="D23" s="1">
        <v>22693</v>
      </c>
      <c r="E23" s="1">
        <v>17.5</v>
      </c>
      <c r="H23" s="1" t="s">
        <v>58</v>
      </c>
      <c r="I23" s="1" t="s">
        <v>59</v>
      </c>
      <c r="J23" s="1">
        <v>22693</v>
      </c>
      <c r="K23" s="1">
        <v>18</v>
      </c>
      <c r="L23" s="1">
        <f t="shared" si="0"/>
        <v>0</v>
      </c>
      <c r="M23" s="1">
        <f t="shared" si="1"/>
        <v>0.5</v>
      </c>
    </row>
    <row r="24" spans="3:13" x14ac:dyDescent="0.25">
      <c r="C24" s="1" t="s">
        <v>257</v>
      </c>
      <c r="D24" s="1">
        <v>17362</v>
      </c>
      <c r="E24" s="1">
        <v>17.5</v>
      </c>
      <c r="H24" s="1" t="s">
        <v>258</v>
      </c>
      <c r="I24" s="1" t="s">
        <v>257</v>
      </c>
      <c r="J24" s="1">
        <v>17362</v>
      </c>
      <c r="K24" s="1">
        <v>17.5</v>
      </c>
      <c r="L24" s="1">
        <f t="shared" si="0"/>
        <v>0</v>
      </c>
      <c r="M24" s="1">
        <f t="shared" si="1"/>
        <v>0</v>
      </c>
    </row>
    <row r="25" spans="3:13" x14ac:dyDescent="0.25">
      <c r="C25" s="1" t="s">
        <v>194</v>
      </c>
      <c r="D25" s="1">
        <v>2313.5</v>
      </c>
      <c r="E25" s="1">
        <v>16.3</v>
      </c>
      <c r="H25" s="1" t="s">
        <v>193</v>
      </c>
      <c r="I25" s="1" t="s">
        <v>194</v>
      </c>
      <c r="J25" s="1">
        <v>2313.5</v>
      </c>
      <c r="K25" s="1">
        <v>16.8</v>
      </c>
      <c r="L25" s="1">
        <f t="shared" si="0"/>
        <v>0</v>
      </c>
      <c r="M25" s="1">
        <f t="shared" si="1"/>
        <v>0.5</v>
      </c>
    </row>
    <row r="26" spans="3:13" x14ac:dyDescent="0.25">
      <c r="C26" s="1" t="s">
        <v>196</v>
      </c>
      <c r="D26" s="1">
        <v>6156</v>
      </c>
      <c r="E26" s="1">
        <v>16.3</v>
      </c>
      <c r="H26" s="1" t="s">
        <v>195</v>
      </c>
      <c r="I26" s="1" t="s">
        <v>196</v>
      </c>
      <c r="J26" s="1">
        <v>6156</v>
      </c>
      <c r="K26" s="1">
        <v>16.800000000000004</v>
      </c>
      <c r="L26" s="1">
        <f t="shared" si="0"/>
        <v>0</v>
      </c>
      <c r="M26" s="1">
        <f t="shared" si="1"/>
        <v>0.50000000000000355</v>
      </c>
    </row>
    <row r="27" spans="3:13" x14ac:dyDescent="0.25">
      <c r="C27" s="1" t="s">
        <v>61</v>
      </c>
      <c r="D27" s="1">
        <v>9825</v>
      </c>
      <c r="E27" s="1">
        <v>17</v>
      </c>
      <c r="H27" s="1" t="s">
        <v>60</v>
      </c>
      <c r="I27" s="1" t="s">
        <v>61</v>
      </c>
      <c r="J27" s="1">
        <v>9825</v>
      </c>
      <c r="K27" s="1">
        <v>17.5</v>
      </c>
      <c r="L27" s="1">
        <f t="shared" si="0"/>
        <v>0</v>
      </c>
      <c r="M27" s="1">
        <f t="shared" si="1"/>
        <v>0.5</v>
      </c>
    </row>
    <row r="28" spans="3:13" x14ac:dyDescent="0.25">
      <c r="C28" s="1" t="s">
        <v>63</v>
      </c>
      <c r="D28" s="1">
        <v>78166.5</v>
      </c>
      <c r="E28" s="1">
        <v>18</v>
      </c>
      <c r="H28" s="1" t="s">
        <v>62</v>
      </c>
      <c r="I28" s="1" t="s">
        <v>63</v>
      </c>
      <c r="J28" s="1">
        <v>78166.5</v>
      </c>
      <c r="K28" s="1">
        <v>18.349999999999998</v>
      </c>
      <c r="L28" s="1">
        <f t="shared" si="0"/>
        <v>0</v>
      </c>
      <c r="M28" s="1">
        <f t="shared" si="1"/>
        <v>0.34999999999999787</v>
      </c>
    </row>
    <row r="29" spans="3:13" x14ac:dyDescent="0.25">
      <c r="C29" s="1" t="s">
        <v>65</v>
      </c>
      <c r="D29" s="1">
        <v>27359.5</v>
      </c>
      <c r="E29" s="1">
        <v>17.100000000000001</v>
      </c>
      <c r="H29" s="1" t="s">
        <v>64</v>
      </c>
      <c r="I29" s="1" t="s">
        <v>65</v>
      </c>
      <c r="J29" s="1">
        <v>27359.5</v>
      </c>
      <c r="K29" s="1">
        <v>17.5</v>
      </c>
      <c r="L29" s="1">
        <f t="shared" si="0"/>
        <v>0</v>
      </c>
      <c r="M29" s="1">
        <f t="shared" si="1"/>
        <v>0.39999999999999858</v>
      </c>
    </row>
    <row r="30" spans="3:13" x14ac:dyDescent="0.25">
      <c r="C30" s="1" t="s">
        <v>67</v>
      </c>
      <c r="D30" s="1">
        <v>10691</v>
      </c>
      <c r="E30" s="1">
        <v>17.5</v>
      </c>
      <c r="H30" s="1" t="s">
        <v>66</v>
      </c>
      <c r="I30" s="1" t="s">
        <v>67</v>
      </c>
      <c r="J30" s="1">
        <v>10691</v>
      </c>
      <c r="K30" s="1">
        <v>17.5</v>
      </c>
      <c r="L30" s="1">
        <f t="shared" si="0"/>
        <v>0</v>
      </c>
      <c r="M30" s="1">
        <f t="shared" si="1"/>
        <v>0</v>
      </c>
    </row>
    <row r="31" spans="3:13" x14ac:dyDescent="0.25">
      <c r="C31" s="1" t="s">
        <v>259</v>
      </c>
      <c r="D31" s="1">
        <v>3159</v>
      </c>
      <c r="E31" s="1">
        <v>16.75</v>
      </c>
      <c r="H31" s="1" t="s">
        <v>260</v>
      </c>
      <c r="I31" s="1" t="s">
        <v>259</v>
      </c>
      <c r="J31" s="1">
        <v>3159</v>
      </c>
      <c r="K31" s="1">
        <v>17.149999999999999</v>
      </c>
      <c r="L31" s="1">
        <f t="shared" si="0"/>
        <v>0</v>
      </c>
      <c r="M31" s="1">
        <f t="shared" si="1"/>
        <v>0.39999999999999858</v>
      </c>
    </row>
    <row r="32" spans="3:13" x14ac:dyDescent="0.25">
      <c r="C32" s="1" t="s">
        <v>69</v>
      </c>
      <c r="D32" s="1">
        <v>16746.5</v>
      </c>
      <c r="E32" s="1">
        <v>17.25</v>
      </c>
      <c r="H32" s="1" t="s">
        <v>68</v>
      </c>
      <c r="I32" s="1" t="s">
        <v>69</v>
      </c>
      <c r="J32" s="1">
        <v>16746.5</v>
      </c>
      <c r="K32" s="1">
        <v>17.75</v>
      </c>
      <c r="L32" s="1">
        <f t="shared" si="0"/>
        <v>0</v>
      </c>
      <c r="M32" s="1">
        <f t="shared" si="1"/>
        <v>0.5</v>
      </c>
    </row>
    <row r="33" spans="3:13" x14ac:dyDescent="0.25">
      <c r="C33" s="1" t="s">
        <v>71</v>
      </c>
      <c r="D33" s="1">
        <v>20540</v>
      </c>
      <c r="E33" s="1">
        <v>17.25</v>
      </c>
      <c r="H33" s="1" t="s">
        <v>70</v>
      </c>
      <c r="I33" s="1" t="s">
        <v>71</v>
      </c>
      <c r="J33" s="1">
        <v>20540</v>
      </c>
      <c r="K33" s="1">
        <v>18</v>
      </c>
      <c r="L33" s="1">
        <f t="shared" si="0"/>
        <v>0</v>
      </c>
      <c r="M33" s="1">
        <f t="shared" si="1"/>
        <v>0.75</v>
      </c>
    </row>
    <row r="34" spans="3:13" x14ac:dyDescent="0.25">
      <c r="C34" s="1" t="s">
        <v>73</v>
      </c>
      <c r="D34" s="1">
        <v>24458</v>
      </c>
      <c r="E34" s="1">
        <v>17.5</v>
      </c>
      <c r="H34" s="1" t="s">
        <v>72</v>
      </c>
      <c r="I34" s="1" t="s">
        <v>73</v>
      </c>
      <c r="J34" s="1">
        <v>24458</v>
      </c>
      <c r="K34" s="1">
        <v>18</v>
      </c>
      <c r="L34" s="1">
        <f t="shared" si="0"/>
        <v>0</v>
      </c>
      <c r="M34" s="1">
        <f t="shared" si="1"/>
        <v>0.5</v>
      </c>
    </row>
    <row r="35" spans="3:13" x14ac:dyDescent="0.25">
      <c r="C35" s="1" t="s">
        <v>198</v>
      </c>
      <c r="D35" s="1">
        <v>2552.5</v>
      </c>
      <c r="E35" s="1">
        <v>16.3</v>
      </c>
      <c r="H35" s="1" t="s">
        <v>197</v>
      </c>
      <c r="I35" s="1" t="s">
        <v>198</v>
      </c>
      <c r="J35" s="1">
        <v>2552.5</v>
      </c>
      <c r="K35" s="1">
        <v>16.800000000000004</v>
      </c>
      <c r="L35" s="1">
        <f t="shared" si="0"/>
        <v>0</v>
      </c>
      <c r="M35" s="1">
        <f t="shared" si="1"/>
        <v>0.50000000000000355</v>
      </c>
    </row>
    <row r="36" spans="3:13" x14ac:dyDescent="0.25">
      <c r="C36" s="1" t="s">
        <v>200</v>
      </c>
      <c r="D36" s="1">
        <v>37.5</v>
      </c>
      <c r="E36" s="1">
        <v>16.100000000000001</v>
      </c>
      <c r="H36" s="1" t="s">
        <v>199</v>
      </c>
      <c r="I36" s="1" t="s">
        <v>200</v>
      </c>
      <c r="J36" s="1">
        <v>37.5</v>
      </c>
      <c r="K36" s="1">
        <v>16.100000000000001</v>
      </c>
      <c r="L36" s="1">
        <f t="shared" si="0"/>
        <v>0</v>
      </c>
      <c r="M36" s="1">
        <f t="shared" si="1"/>
        <v>0</v>
      </c>
    </row>
    <row r="37" spans="3:13" x14ac:dyDescent="0.25">
      <c r="C37" s="1" t="s">
        <v>75</v>
      </c>
      <c r="D37" s="1">
        <v>9916</v>
      </c>
      <c r="E37" s="1">
        <v>16.899999999999999</v>
      </c>
      <c r="H37" s="1" t="s">
        <v>74</v>
      </c>
      <c r="I37" s="1" t="s">
        <v>75</v>
      </c>
      <c r="J37" s="1">
        <v>9916</v>
      </c>
      <c r="K37" s="1">
        <v>17.600000000000005</v>
      </c>
      <c r="L37" s="1">
        <f t="shared" si="0"/>
        <v>0</v>
      </c>
      <c r="M37" s="1">
        <f t="shared" si="1"/>
        <v>0.70000000000000639</v>
      </c>
    </row>
    <row r="38" spans="3:13" x14ac:dyDescent="0.25">
      <c r="C38" s="1" t="s">
        <v>77</v>
      </c>
      <c r="D38" s="1">
        <v>7234.5</v>
      </c>
      <c r="E38" s="1">
        <v>16.899999999999999</v>
      </c>
      <c r="H38" s="1" t="s">
        <v>76</v>
      </c>
      <c r="I38" s="1" t="s">
        <v>77</v>
      </c>
      <c r="J38" s="1">
        <v>7234.5</v>
      </c>
      <c r="K38" s="1">
        <v>17.600000000000005</v>
      </c>
      <c r="L38" s="1">
        <f t="shared" si="0"/>
        <v>0</v>
      </c>
      <c r="M38" s="1">
        <f t="shared" si="1"/>
        <v>0.70000000000000639</v>
      </c>
    </row>
    <row r="39" spans="3:13" x14ac:dyDescent="0.25">
      <c r="C39" s="1" t="s">
        <v>202</v>
      </c>
      <c r="D39" s="1">
        <v>2533.5</v>
      </c>
      <c r="E39" s="1">
        <v>16.100000000000001</v>
      </c>
      <c r="H39" s="1" t="s">
        <v>201</v>
      </c>
      <c r="I39" s="1" t="s">
        <v>202</v>
      </c>
      <c r="J39" s="1">
        <v>2533.5</v>
      </c>
      <c r="K39" s="1">
        <v>16.599999999999998</v>
      </c>
      <c r="L39" s="1">
        <f t="shared" si="0"/>
        <v>0</v>
      </c>
      <c r="M39" s="1">
        <f t="shared" si="1"/>
        <v>0.49999999999999645</v>
      </c>
    </row>
    <row r="40" spans="3:13" x14ac:dyDescent="0.25">
      <c r="C40" s="1" t="s">
        <v>79</v>
      </c>
      <c r="D40" s="1">
        <v>17612</v>
      </c>
      <c r="E40" s="1">
        <v>17.25</v>
      </c>
      <c r="H40" s="1" t="s">
        <v>78</v>
      </c>
      <c r="I40" s="1" t="s">
        <v>79</v>
      </c>
      <c r="J40" s="1">
        <v>17612</v>
      </c>
      <c r="K40" s="1">
        <v>17.75</v>
      </c>
      <c r="L40" s="1">
        <f t="shared" si="0"/>
        <v>0</v>
      </c>
      <c r="M40" s="1">
        <f t="shared" si="1"/>
        <v>0.5</v>
      </c>
    </row>
    <row r="41" spans="3:13" x14ac:dyDescent="0.25">
      <c r="C41" s="1" t="s">
        <v>81</v>
      </c>
      <c r="D41" s="1">
        <v>7557</v>
      </c>
      <c r="E41" s="1">
        <v>17.5</v>
      </c>
      <c r="H41" s="1" t="s">
        <v>80</v>
      </c>
      <c r="I41" s="1" t="s">
        <v>81</v>
      </c>
      <c r="J41" s="1">
        <v>7557</v>
      </c>
      <c r="K41" s="1">
        <v>17.5</v>
      </c>
      <c r="L41" s="1">
        <f t="shared" si="0"/>
        <v>0</v>
      </c>
      <c r="M41" s="1">
        <f t="shared" si="1"/>
        <v>0</v>
      </c>
    </row>
    <row r="42" spans="3:13" x14ac:dyDescent="0.25">
      <c r="C42" s="1" t="s">
        <v>204</v>
      </c>
      <c r="D42" s="1">
        <v>562.5</v>
      </c>
      <c r="E42" s="1">
        <v>16.100000000000001</v>
      </c>
      <c r="H42" s="1" t="s">
        <v>203</v>
      </c>
      <c r="I42" s="1" t="s">
        <v>204</v>
      </c>
      <c r="J42" s="1">
        <v>562.5</v>
      </c>
      <c r="K42" s="1">
        <v>16.600000000000001</v>
      </c>
      <c r="L42" s="1">
        <f t="shared" si="0"/>
        <v>0</v>
      </c>
      <c r="M42" s="1">
        <f t="shared" si="1"/>
        <v>0.5</v>
      </c>
    </row>
    <row r="43" spans="3:13" x14ac:dyDescent="0.25">
      <c r="C43" s="1" t="s">
        <v>261</v>
      </c>
      <c r="D43" s="1">
        <v>11186</v>
      </c>
      <c r="E43" s="1">
        <v>17.100000000000001</v>
      </c>
      <c r="H43" s="1" t="s">
        <v>262</v>
      </c>
      <c r="I43" s="1" t="s">
        <v>261</v>
      </c>
      <c r="J43" s="1">
        <v>11186</v>
      </c>
      <c r="K43" s="1">
        <v>17.099999999999994</v>
      </c>
      <c r="L43" s="1">
        <f t="shared" si="0"/>
        <v>0</v>
      </c>
      <c r="M43" s="1">
        <f t="shared" si="1"/>
        <v>0</v>
      </c>
    </row>
    <row r="44" spans="3:13" x14ac:dyDescent="0.25">
      <c r="C44" s="1" t="s">
        <v>83</v>
      </c>
      <c r="D44" s="1">
        <v>22511.5</v>
      </c>
      <c r="E44" s="1">
        <v>17.75</v>
      </c>
      <c r="H44" s="1" t="s">
        <v>82</v>
      </c>
      <c r="I44" s="1" t="s">
        <v>83</v>
      </c>
      <c r="J44" s="1">
        <v>22511.5</v>
      </c>
      <c r="K44" s="1">
        <v>17.75</v>
      </c>
      <c r="L44" s="1">
        <f t="shared" si="0"/>
        <v>0</v>
      </c>
      <c r="M44" s="1">
        <f t="shared" si="1"/>
        <v>0</v>
      </c>
    </row>
    <row r="45" spans="3:13" x14ac:dyDescent="0.25">
      <c r="C45" s="1" t="s">
        <v>85</v>
      </c>
      <c r="D45" s="1">
        <v>5107</v>
      </c>
      <c r="E45" s="1">
        <v>16.649999999999999</v>
      </c>
      <c r="H45" s="1" t="s">
        <v>84</v>
      </c>
      <c r="I45" s="1" t="s">
        <v>85</v>
      </c>
      <c r="J45" s="1">
        <v>5107</v>
      </c>
      <c r="K45" s="1">
        <v>17.149999999999999</v>
      </c>
      <c r="L45" s="1">
        <f t="shared" si="0"/>
        <v>0</v>
      </c>
      <c r="M45" s="1">
        <f t="shared" si="1"/>
        <v>0.5</v>
      </c>
    </row>
    <row r="46" spans="3:13" x14ac:dyDescent="0.25">
      <c r="C46" s="1" t="s">
        <v>263</v>
      </c>
      <c r="D46" s="1">
        <v>3852</v>
      </c>
      <c r="E46" s="1">
        <v>17.25</v>
      </c>
      <c r="H46" s="1" t="s">
        <v>264</v>
      </c>
      <c r="I46" s="1" t="s">
        <v>263</v>
      </c>
      <c r="J46" s="1">
        <v>3852</v>
      </c>
      <c r="K46" s="1">
        <v>17.7</v>
      </c>
      <c r="L46" s="1">
        <f t="shared" si="0"/>
        <v>0</v>
      </c>
      <c r="M46" s="1">
        <f t="shared" si="1"/>
        <v>0.44999999999999929</v>
      </c>
    </row>
    <row r="47" spans="3:13" x14ac:dyDescent="0.25">
      <c r="C47" s="1" t="s">
        <v>87</v>
      </c>
      <c r="D47" s="1">
        <v>18354.5</v>
      </c>
      <c r="E47" s="1">
        <v>17.5</v>
      </c>
      <c r="H47" s="1" t="s">
        <v>86</v>
      </c>
      <c r="I47" s="1" t="s">
        <v>87</v>
      </c>
      <c r="J47" s="1">
        <v>18354.5</v>
      </c>
      <c r="K47" s="1">
        <v>18</v>
      </c>
      <c r="L47" s="1">
        <f t="shared" si="0"/>
        <v>0</v>
      </c>
      <c r="M47" s="1">
        <f t="shared" si="1"/>
        <v>0.5</v>
      </c>
    </row>
    <row r="48" spans="3:13" x14ac:dyDescent="0.25">
      <c r="C48" s="1" t="s">
        <v>89</v>
      </c>
      <c r="D48" s="1">
        <v>12932</v>
      </c>
      <c r="E48" s="1">
        <v>17.3</v>
      </c>
      <c r="H48" s="1" t="s">
        <v>88</v>
      </c>
      <c r="I48" s="1" t="s">
        <v>89</v>
      </c>
      <c r="J48" s="1">
        <v>12932</v>
      </c>
      <c r="K48" s="1">
        <v>17.299999999999997</v>
      </c>
      <c r="L48" s="1">
        <f t="shared" si="0"/>
        <v>0</v>
      </c>
      <c r="M48" s="1">
        <f t="shared" si="1"/>
        <v>0</v>
      </c>
    </row>
    <row r="49" spans="3:13" x14ac:dyDescent="0.25">
      <c r="C49" s="1" t="s">
        <v>206</v>
      </c>
      <c r="D49" s="1">
        <v>1819</v>
      </c>
      <c r="E49" s="1">
        <v>16.3</v>
      </c>
      <c r="H49" s="1" t="s">
        <v>205</v>
      </c>
      <c r="I49" s="1" t="s">
        <v>206</v>
      </c>
      <c r="J49" s="1">
        <v>1819</v>
      </c>
      <c r="K49" s="1">
        <v>16.799999999999994</v>
      </c>
      <c r="L49" s="1">
        <f t="shared" si="0"/>
        <v>0</v>
      </c>
      <c r="M49" s="1">
        <f t="shared" si="1"/>
        <v>0.49999999999999289</v>
      </c>
    </row>
    <row r="50" spans="3:13" x14ac:dyDescent="0.25">
      <c r="C50" s="1" t="s">
        <v>91</v>
      </c>
      <c r="D50" s="1">
        <v>14062.5</v>
      </c>
      <c r="E50" s="1">
        <v>17</v>
      </c>
      <c r="H50" s="1" t="s">
        <v>90</v>
      </c>
      <c r="I50" s="1" t="s">
        <v>91</v>
      </c>
      <c r="J50" s="1">
        <v>14062.5</v>
      </c>
      <c r="K50" s="1">
        <v>17.5</v>
      </c>
      <c r="L50" s="1">
        <f t="shared" si="0"/>
        <v>0</v>
      </c>
      <c r="M50" s="1">
        <f t="shared" si="1"/>
        <v>0.5</v>
      </c>
    </row>
    <row r="51" spans="3:13" x14ac:dyDescent="0.25">
      <c r="C51" s="1" t="s">
        <v>208</v>
      </c>
      <c r="D51" s="1">
        <v>1117</v>
      </c>
      <c r="E51" s="1">
        <v>16.3</v>
      </c>
      <c r="H51" s="1" t="s">
        <v>207</v>
      </c>
      <c r="I51" s="1" t="s">
        <v>208</v>
      </c>
      <c r="J51" s="1">
        <v>1117</v>
      </c>
      <c r="K51" s="1">
        <v>16.8</v>
      </c>
      <c r="L51" s="1">
        <f t="shared" si="0"/>
        <v>0</v>
      </c>
      <c r="M51" s="1">
        <f t="shared" si="1"/>
        <v>0.5</v>
      </c>
    </row>
    <row r="52" spans="3:13" x14ac:dyDescent="0.25">
      <c r="C52" s="1" t="s">
        <v>210</v>
      </c>
      <c r="D52" s="1">
        <v>3436</v>
      </c>
      <c r="E52" s="1">
        <v>16.3</v>
      </c>
      <c r="H52" s="1" t="s">
        <v>209</v>
      </c>
      <c r="I52" s="1" t="s">
        <v>210</v>
      </c>
      <c r="J52" s="1">
        <v>3436</v>
      </c>
      <c r="K52" s="1">
        <v>16.799999999999997</v>
      </c>
      <c r="L52" s="1">
        <f t="shared" si="0"/>
        <v>0</v>
      </c>
      <c r="M52" s="1">
        <f t="shared" si="1"/>
        <v>0.49999999999999645</v>
      </c>
    </row>
    <row r="53" spans="3:13" x14ac:dyDescent="0.25">
      <c r="C53" s="1" t="s">
        <v>95</v>
      </c>
      <c r="D53" s="1">
        <v>5409.5</v>
      </c>
      <c r="E53" s="1">
        <v>16.75</v>
      </c>
      <c r="H53" s="1" t="s">
        <v>94</v>
      </c>
      <c r="I53" s="1" t="s">
        <v>95</v>
      </c>
      <c r="J53" s="1">
        <v>5409.5</v>
      </c>
      <c r="K53" s="1">
        <v>16.75</v>
      </c>
      <c r="L53" s="1">
        <f t="shared" si="0"/>
        <v>0</v>
      </c>
      <c r="M53" s="1">
        <f t="shared" si="1"/>
        <v>0</v>
      </c>
    </row>
    <row r="54" spans="3:13" x14ac:dyDescent="0.25">
      <c r="C54" s="1" t="s">
        <v>212</v>
      </c>
      <c r="D54" s="1">
        <v>1806</v>
      </c>
      <c r="E54" s="1">
        <v>16.100000000000001</v>
      </c>
      <c r="H54" s="1" t="s">
        <v>211</v>
      </c>
      <c r="I54" s="1" t="s">
        <v>212</v>
      </c>
      <c r="J54" s="1">
        <v>1806</v>
      </c>
      <c r="K54" s="1">
        <v>16.600000000000001</v>
      </c>
      <c r="L54" s="1">
        <f t="shared" si="0"/>
        <v>0</v>
      </c>
      <c r="M54" s="1">
        <f t="shared" si="1"/>
        <v>0.5</v>
      </c>
    </row>
    <row r="55" spans="3:13" x14ac:dyDescent="0.25">
      <c r="C55" s="1" t="s">
        <v>97</v>
      </c>
      <c r="D55" s="1">
        <v>11261</v>
      </c>
      <c r="E55" s="1">
        <v>17.100000000000001</v>
      </c>
      <c r="H55" s="1" t="s">
        <v>96</v>
      </c>
      <c r="I55" s="1" t="s">
        <v>97</v>
      </c>
      <c r="J55" s="1">
        <v>11261</v>
      </c>
      <c r="K55" s="1">
        <v>17.100000000000001</v>
      </c>
      <c r="L55" s="1">
        <f t="shared" si="0"/>
        <v>0</v>
      </c>
      <c r="M55" s="1">
        <f t="shared" si="1"/>
        <v>0</v>
      </c>
    </row>
    <row r="56" spans="3:13" x14ac:dyDescent="0.25">
      <c r="C56" s="1" t="s">
        <v>99</v>
      </c>
      <c r="D56" s="1">
        <v>9236.5</v>
      </c>
      <c r="E56" s="1">
        <v>16.649999999999999</v>
      </c>
      <c r="H56" s="1" t="s">
        <v>98</v>
      </c>
      <c r="I56" s="1" t="s">
        <v>99</v>
      </c>
      <c r="J56" s="1">
        <v>9236.5</v>
      </c>
      <c r="K56" s="1">
        <v>16.650000000000002</v>
      </c>
      <c r="L56" s="1">
        <f t="shared" si="0"/>
        <v>0</v>
      </c>
      <c r="M56" s="1">
        <f t="shared" si="1"/>
        <v>0</v>
      </c>
    </row>
    <row r="57" spans="3:13" x14ac:dyDescent="0.25">
      <c r="C57" s="1" t="s">
        <v>101</v>
      </c>
      <c r="D57" s="1">
        <v>15906</v>
      </c>
      <c r="E57" s="1">
        <v>17.3</v>
      </c>
      <c r="H57" s="1" t="s">
        <v>100</v>
      </c>
      <c r="I57" s="1" t="s">
        <v>101</v>
      </c>
      <c r="J57" s="1">
        <v>15906</v>
      </c>
      <c r="K57" s="1">
        <v>17.3</v>
      </c>
      <c r="L57" s="1">
        <f t="shared" si="0"/>
        <v>0</v>
      </c>
      <c r="M57" s="1">
        <f t="shared" si="1"/>
        <v>0</v>
      </c>
    </row>
    <row r="58" spans="3:13" x14ac:dyDescent="0.25">
      <c r="C58" s="1" t="s">
        <v>214</v>
      </c>
      <c r="D58" s="1">
        <v>3638.5</v>
      </c>
      <c r="E58" s="1">
        <v>16.3</v>
      </c>
      <c r="H58" s="1" t="s">
        <v>213</v>
      </c>
      <c r="I58" s="1" t="s">
        <v>214</v>
      </c>
      <c r="J58" s="1">
        <v>3638.5</v>
      </c>
      <c r="K58" s="1">
        <v>16.799999999999997</v>
      </c>
      <c r="L58" s="1">
        <f t="shared" si="0"/>
        <v>0</v>
      </c>
      <c r="M58" s="1">
        <f t="shared" si="1"/>
        <v>0.49999999999999645</v>
      </c>
    </row>
    <row r="59" spans="3:13" x14ac:dyDescent="0.25">
      <c r="C59" s="1" t="s">
        <v>216</v>
      </c>
      <c r="D59" s="1">
        <v>226.5</v>
      </c>
      <c r="E59" s="1">
        <v>16.100000000000001</v>
      </c>
      <c r="H59" s="1" t="s">
        <v>215</v>
      </c>
      <c r="I59" s="1" t="s">
        <v>216</v>
      </c>
      <c r="J59" s="1">
        <v>226.5</v>
      </c>
      <c r="K59" s="1">
        <v>16.600000000000001</v>
      </c>
      <c r="L59" s="1">
        <f t="shared" si="0"/>
        <v>0</v>
      </c>
      <c r="M59" s="1">
        <f t="shared" si="1"/>
        <v>0.5</v>
      </c>
    </row>
    <row r="60" spans="3:13" x14ac:dyDescent="0.25">
      <c r="C60" s="1" t="s">
        <v>103</v>
      </c>
      <c r="D60" s="1">
        <v>25507</v>
      </c>
      <c r="E60" s="1">
        <v>17.5</v>
      </c>
      <c r="H60" s="1" t="s">
        <v>102</v>
      </c>
      <c r="I60" s="1" t="s">
        <v>103</v>
      </c>
      <c r="J60" s="1">
        <v>25507</v>
      </c>
      <c r="K60" s="1">
        <v>17.5</v>
      </c>
      <c r="L60" s="1">
        <f t="shared" si="0"/>
        <v>0</v>
      </c>
      <c r="M60" s="1">
        <f t="shared" si="1"/>
        <v>0</v>
      </c>
    </row>
    <row r="61" spans="3:13" x14ac:dyDescent="0.25">
      <c r="C61" s="1" t="s">
        <v>105</v>
      </c>
      <c r="D61" s="1">
        <v>9038</v>
      </c>
      <c r="E61" s="1">
        <v>16.899999999999999</v>
      </c>
      <c r="H61" s="1" t="s">
        <v>104</v>
      </c>
      <c r="I61" s="1" t="s">
        <v>105</v>
      </c>
      <c r="J61" s="1">
        <v>9038</v>
      </c>
      <c r="K61" s="1">
        <v>17.600000000000001</v>
      </c>
      <c r="L61" s="1">
        <f t="shared" si="0"/>
        <v>0</v>
      </c>
      <c r="M61" s="1">
        <f t="shared" si="1"/>
        <v>0.70000000000000284</v>
      </c>
    </row>
    <row r="62" spans="3:13" x14ac:dyDescent="0.25">
      <c r="C62" s="1" t="s">
        <v>218</v>
      </c>
      <c r="D62" s="1">
        <v>3588.5</v>
      </c>
      <c r="E62" s="1">
        <v>16.3</v>
      </c>
      <c r="H62" s="1" t="s">
        <v>217</v>
      </c>
      <c r="I62" s="1" t="s">
        <v>218</v>
      </c>
      <c r="J62" s="1">
        <v>3588.5</v>
      </c>
      <c r="K62" s="1">
        <v>16.800000000000004</v>
      </c>
      <c r="L62" s="1">
        <f t="shared" si="0"/>
        <v>0</v>
      </c>
      <c r="M62" s="1">
        <f t="shared" si="1"/>
        <v>0.50000000000000355</v>
      </c>
    </row>
    <row r="63" spans="3:13" x14ac:dyDescent="0.25">
      <c r="C63" s="1" t="s">
        <v>107</v>
      </c>
      <c r="D63" s="1">
        <v>20493</v>
      </c>
      <c r="E63" s="1">
        <v>17.25</v>
      </c>
      <c r="H63" s="1" t="s">
        <v>106</v>
      </c>
      <c r="I63" s="1" t="s">
        <v>107</v>
      </c>
      <c r="J63" s="1">
        <v>20493</v>
      </c>
      <c r="K63" s="1">
        <v>17.75</v>
      </c>
      <c r="L63" s="1">
        <f t="shared" si="0"/>
        <v>0</v>
      </c>
      <c r="M63" s="1">
        <f t="shared" si="1"/>
        <v>0.5</v>
      </c>
    </row>
    <row r="64" spans="3:13" x14ac:dyDescent="0.25">
      <c r="C64" s="1" t="s">
        <v>220</v>
      </c>
      <c r="D64" s="1">
        <v>549.5</v>
      </c>
      <c r="E64" s="1">
        <v>16.25</v>
      </c>
      <c r="H64" s="1" t="s">
        <v>219</v>
      </c>
      <c r="I64" s="1" t="s">
        <v>221</v>
      </c>
      <c r="J64" s="1">
        <v>549.5</v>
      </c>
      <c r="K64" s="1">
        <v>16.25</v>
      </c>
      <c r="L64" s="1">
        <f t="shared" si="0"/>
        <v>0</v>
      </c>
      <c r="M64" s="1">
        <f t="shared" si="1"/>
        <v>0</v>
      </c>
    </row>
    <row r="65" spans="3:13" x14ac:dyDescent="0.25">
      <c r="C65" s="1" t="s">
        <v>109</v>
      </c>
      <c r="D65" s="1">
        <v>23178</v>
      </c>
      <c r="E65" s="1">
        <v>17.5</v>
      </c>
      <c r="H65" s="1" t="s">
        <v>108</v>
      </c>
      <c r="I65" s="1" t="s">
        <v>109</v>
      </c>
      <c r="J65" s="1">
        <v>23178</v>
      </c>
      <c r="K65" s="1">
        <v>18</v>
      </c>
      <c r="L65" s="1">
        <f t="shared" si="0"/>
        <v>0</v>
      </c>
      <c r="M65" s="1">
        <f t="shared" si="1"/>
        <v>0.5</v>
      </c>
    </row>
    <row r="66" spans="3:13" x14ac:dyDescent="0.25">
      <c r="C66" s="1" t="s">
        <v>265</v>
      </c>
      <c r="D66" s="1">
        <v>21939</v>
      </c>
      <c r="E66" s="1">
        <v>17.5</v>
      </c>
      <c r="H66" s="1" t="s">
        <v>266</v>
      </c>
      <c r="I66" s="1" t="s">
        <v>265</v>
      </c>
      <c r="J66" s="1">
        <v>21939</v>
      </c>
      <c r="K66" s="1">
        <v>18.349999999999994</v>
      </c>
      <c r="L66" s="1">
        <f t="shared" si="0"/>
        <v>0</v>
      </c>
      <c r="M66" s="1">
        <f t="shared" si="1"/>
        <v>0.84999999999999432</v>
      </c>
    </row>
    <row r="67" spans="3:13" x14ac:dyDescent="0.25">
      <c r="C67" s="1" t="s">
        <v>111</v>
      </c>
      <c r="D67" s="1">
        <v>5944</v>
      </c>
      <c r="E67" s="1">
        <v>17.5</v>
      </c>
      <c r="H67" s="1" t="s">
        <v>110</v>
      </c>
      <c r="I67" s="1" t="s">
        <v>111</v>
      </c>
      <c r="J67" s="1">
        <v>5944</v>
      </c>
      <c r="K67" s="1">
        <v>17.5</v>
      </c>
      <c r="L67" s="1">
        <f t="shared" si="0"/>
        <v>0</v>
      </c>
      <c r="M67" s="1">
        <f t="shared" si="1"/>
        <v>0</v>
      </c>
    </row>
    <row r="68" spans="3:13" x14ac:dyDescent="0.25">
      <c r="C68" s="1" t="s">
        <v>113</v>
      </c>
      <c r="D68" s="1">
        <v>27044</v>
      </c>
      <c r="E68" s="1">
        <v>17.25</v>
      </c>
      <c r="H68" s="1" t="s">
        <v>112</v>
      </c>
      <c r="I68" s="1" t="s">
        <v>113</v>
      </c>
      <c r="J68" s="1">
        <v>27044</v>
      </c>
      <c r="K68" s="1">
        <v>17.75</v>
      </c>
      <c r="L68" s="1">
        <f t="shared" ref="L68:L113" si="2">J68-D68</f>
        <v>0</v>
      </c>
      <c r="M68" s="1">
        <f t="shared" ref="M68:M113" si="3">K68-E68</f>
        <v>0.5</v>
      </c>
    </row>
    <row r="69" spans="3:13" x14ac:dyDescent="0.25">
      <c r="C69" s="1" t="s">
        <v>223</v>
      </c>
      <c r="D69" s="1">
        <v>6279</v>
      </c>
      <c r="E69" s="1">
        <v>16.3</v>
      </c>
      <c r="H69" s="1" t="s">
        <v>222</v>
      </c>
      <c r="I69" s="1" t="s">
        <v>223</v>
      </c>
      <c r="J69" s="1">
        <v>6279</v>
      </c>
      <c r="K69" s="1">
        <v>16.799999999999997</v>
      </c>
      <c r="L69" s="1">
        <f t="shared" si="2"/>
        <v>0</v>
      </c>
      <c r="M69" s="1">
        <f t="shared" si="3"/>
        <v>0.49999999999999645</v>
      </c>
    </row>
    <row r="70" spans="3:13" x14ac:dyDescent="0.25">
      <c r="C70" s="1" t="s">
        <v>115</v>
      </c>
      <c r="D70" s="1">
        <v>22923</v>
      </c>
      <c r="E70" s="1">
        <v>17.5</v>
      </c>
      <c r="H70" s="1" t="s">
        <v>114</v>
      </c>
      <c r="I70" s="1" t="s">
        <v>115</v>
      </c>
      <c r="J70" s="1">
        <v>22923</v>
      </c>
      <c r="K70" s="1">
        <v>18</v>
      </c>
      <c r="L70" s="1">
        <f t="shared" si="2"/>
        <v>0</v>
      </c>
      <c r="M70" s="1">
        <f t="shared" si="3"/>
        <v>0.5</v>
      </c>
    </row>
    <row r="71" spans="3:13" x14ac:dyDescent="0.25">
      <c r="C71" s="1" t="s">
        <v>225</v>
      </c>
      <c r="D71" s="1">
        <v>4171.5</v>
      </c>
      <c r="E71" s="1">
        <v>16.3</v>
      </c>
      <c r="H71" s="1" t="s">
        <v>224</v>
      </c>
      <c r="I71" s="1" t="s">
        <v>225</v>
      </c>
      <c r="J71" s="1">
        <v>4171.5</v>
      </c>
      <c r="K71" s="1">
        <v>16.800000000000004</v>
      </c>
      <c r="L71" s="1">
        <f t="shared" si="2"/>
        <v>0</v>
      </c>
      <c r="M71" s="1">
        <f t="shared" si="3"/>
        <v>0.50000000000000355</v>
      </c>
    </row>
    <row r="72" spans="3:13" x14ac:dyDescent="0.25">
      <c r="C72" s="1" t="s">
        <v>267</v>
      </c>
      <c r="D72" s="1">
        <v>16661</v>
      </c>
      <c r="E72" s="1">
        <v>17.75</v>
      </c>
      <c r="H72" s="1" t="s">
        <v>268</v>
      </c>
      <c r="I72" s="1" t="s">
        <v>267</v>
      </c>
      <c r="J72" s="1">
        <v>16661</v>
      </c>
      <c r="K72" s="1">
        <v>17.75</v>
      </c>
      <c r="L72" s="1">
        <f t="shared" si="2"/>
        <v>0</v>
      </c>
      <c r="M72" s="1">
        <f t="shared" si="3"/>
        <v>0</v>
      </c>
    </row>
    <row r="73" spans="3:13" x14ac:dyDescent="0.25">
      <c r="C73" s="1" t="s">
        <v>117</v>
      </c>
      <c r="D73" s="1">
        <v>12336</v>
      </c>
      <c r="E73" s="1">
        <v>16.899999999999999</v>
      </c>
      <c r="H73" s="1" t="s">
        <v>116</v>
      </c>
      <c r="I73" s="1" t="s">
        <v>117</v>
      </c>
      <c r="J73" s="1">
        <v>12336</v>
      </c>
      <c r="K73" s="1">
        <v>18</v>
      </c>
      <c r="L73" s="1">
        <f t="shared" si="2"/>
        <v>0</v>
      </c>
      <c r="M73" s="1">
        <f t="shared" si="3"/>
        <v>1.1000000000000014</v>
      </c>
    </row>
    <row r="74" spans="3:13" x14ac:dyDescent="0.25">
      <c r="C74" s="1" t="s">
        <v>119</v>
      </c>
      <c r="D74" s="1">
        <v>797</v>
      </c>
      <c r="E74" s="1">
        <v>16.600000000000001</v>
      </c>
      <c r="H74" s="1" t="s">
        <v>118</v>
      </c>
      <c r="I74" s="1" t="s">
        <v>119</v>
      </c>
      <c r="J74" s="1">
        <v>797</v>
      </c>
      <c r="K74" s="1">
        <v>16.600000000000001</v>
      </c>
      <c r="L74" s="1">
        <f t="shared" si="2"/>
        <v>0</v>
      </c>
      <c r="M74" s="1">
        <f t="shared" si="3"/>
        <v>0</v>
      </c>
    </row>
    <row r="75" spans="3:13" x14ac:dyDescent="0.25">
      <c r="C75" s="1" t="s">
        <v>122</v>
      </c>
      <c r="D75" s="1">
        <v>30397</v>
      </c>
      <c r="E75" s="1">
        <v>17.25</v>
      </c>
      <c r="H75" s="1" t="s">
        <v>121</v>
      </c>
      <c r="I75" s="1" t="s">
        <v>122</v>
      </c>
      <c r="J75" s="1">
        <v>30397</v>
      </c>
      <c r="K75" s="1">
        <v>18</v>
      </c>
      <c r="L75" s="1">
        <f t="shared" si="2"/>
        <v>0</v>
      </c>
      <c r="M75" s="1">
        <f t="shared" si="3"/>
        <v>0.75</v>
      </c>
    </row>
    <row r="76" spans="3:13" x14ac:dyDescent="0.25">
      <c r="C76" s="1" t="s">
        <v>227</v>
      </c>
      <c r="D76" s="1">
        <v>412.5</v>
      </c>
      <c r="E76" s="1">
        <v>16.3</v>
      </c>
      <c r="H76" s="1" t="s">
        <v>226</v>
      </c>
      <c r="I76" s="1" t="s">
        <v>227</v>
      </c>
      <c r="J76" s="1">
        <v>412.5</v>
      </c>
      <c r="K76" s="1">
        <v>16.8</v>
      </c>
      <c r="L76" s="1">
        <f t="shared" si="2"/>
        <v>0</v>
      </c>
      <c r="M76" s="1">
        <f t="shared" si="3"/>
        <v>0.5</v>
      </c>
    </row>
    <row r="77" spans="3:13" x14ac:dyDescent="0.25">
      <c r="C77" s="1" t="s">
        <v>124</v>
      </c>
      <c r="D77" s="1">
        <v>38411</v>
      </c>
      <c r="E77" s="1">
        <v>17.3</v>
      </c>
      <c r="H77" s="1" t="s">
        <v>123</v>
      </c>
      <c r="I77" s="1" t="s">
        <v>124</v>
      </c>
      <c r="J77" s="1">
        <v>38411</v>
      </c>
      <c r="K77" s="1">
        <v>18</v>
      </c>
      <c r="L77" s="1">
        <f t="shared" si="2"/>
        <v>0</v>
      </c>
      <c r="M77" s="1">
        <f t="shared" si="3"/>
        <v>0.69999999999999929</v>
      </c>
    </row>
    <row r="78" spans="3:13" x14ac:dyDescent="0.25">
      <c r="C78" s="1" t="s">
        <v>229</v>
      </c>
      <c r="D78" s="1">
        <v>2072</v>
      </c>
      <c r="E78" s="1">
        <v>16.3</v>
      </c>
      <c r="H78" s="1" t="s">
        <v>228</v>
      </c>
      <c r="I78" s="1" t="s">
        <v>229</v>
      </c>
      <c r="J78" s="1">
        <v>2072</v>
      </c>
      <c r="K78" s="1">
        <v>16.8</v>
      </c>
      <c r="L78" s="1">
        <f t="shared" si="2"/>
        <v>0</v>
      </c>
      <c r="M78" s="1">
        <f t="shared" si="3"/>
        <v>0.5</v>
      </c>
    </row>
    <row r="79" spans="3:13" x14ac:dyDescent="0.25">
      <c r="C79" s="1" t="s">
        <v>126</v>
      </c>
      <c r="D79" s="1">
        <v>82495</v>
      </c>
      <c r="E79" s="1">
        <v>18</v>
      </c>
      <c r="H79" s="1" t="s">
        <v>125</v>
      </c>
      <c r="I79" s="1" t="s">
        <v>126</v>
      </c>
      <c r="J79" s="1">
        <v>82495</v>
      </c>
      <c r="K79" s="1">
        <v>18.699999999999996</v>
      </c>
      <c r="L79" s="1">
        <f t="shared" si="2"/>
        <v>0</v>
      </c>
      <c r="M79" s="1">
        <f t="shared" si="3"/>
        <v>0.69999999999999574</v>
      </c>
    </row>
    <row r="80" spans="3:13" x14ac:dyDescent="0.25">
      <c r="C80" s="1" t="s">
        <v>128</v>
      </c>
      <c r="D80" s="1">
        <v>12523.5</v>
      </c>
      <c r="E80" s="1">
        <v>16.75</v>
      </c>
      <c r="H80" s="1" t="s">
        <v>127</v>
      </c>
      <c r="I80" s="1" t="s">
        <v>128</v>
      </c>
      <c r="J80" s="1">
        <v>12523.5</v>
      </c>
      <c r="K80" s="1">
        <v>17.25</v>
      </c>
      <c r="L80" s="1">
        <f t="shared" si="2"/>
        <v>0</v>
      </c>
      <c r="M80" s="1">
        <f t="shared" si="3"/>
        <v>0.5</v>
      </c>
    </row>
    <row r="81" spans="3:13" x14ac:dyDescent="0.25">
      <c r="C81" s="1" t="s">
        <v>231</v>
      </c>
      <c r="D81" s="1">
        <v>162</v>
      </c>
      <c r="E81" s="1">
        <v>16.3</v>
      </c>
      <c r="H81" s="1" t="s">
        <v>230</v>
      </c>
      <c r="I81" s="1" t="s">
        <v>231</v>
      </c>
      <c r="J81" s="1">
        <v>162</v>
      </c>
      <c r="K81" s="1">
        <v>16.8</v>
      </c>
      <c r="L81" s="1">
        <f t="shared" si="2"/>
        <v>0</v>
      </c>
      <c r="M81" s="1">
        <f t="shared" si="3"/>
        <v>0.5</v>
      </c>
    </row>
    <row r="82" spans="3:13" x14ac:dyDescent="0.25">
      <c r="C82" s="1" t="s">
        <v>130</v>
      </c>
      <c r="D82" s="1">
        <v>9852.5</v>
      </c>
      <c r="E82" s="1">
        <v>16.899999999999999</v>
      </c>
      <c r="H82" s="1" t="s">
        <v>129</v>
      </c>
      <c r="I82" s="1" t="s">
        <v>130</v>
      </c>
      <c r="J82" s="1">
        <v>9852.5</v>
      </c>
      <c r="K82" s="1">
        <v>17.600000000000001</v>
      </c>
      <c r="L82" s="1">
        <f t="shared" si="2"/>
        <v>0</v>
      </c>
      <c r="M82" s="1">
        <f t="shared" si="3"/>
        <v>0.70000000000000284</v>
      </c>
    </row>
    <row r="83" spans="3:13" x14ac:dyDescent="0.25">
      <c r="C83" s="1" t="s">
        <v>132</v>
      </c>
      <c r="D83" s="1">
        <v>14378</v>
      </c>
      <c r="E83" s="1">
        <v>17.100000000000001</v>
      </c>
      <c r="H83" s="1" t="s">
        <v>131</v>
      </c>
      <c r="I83" s="1" t="s">
        <v>132</v>
      </c>
      <c r="J83" s="1">
        <v>14378</v>
      </c>
      <c r="K83" s="1">
        <v>17.100000000000005</v>
      </c>
      <c r="L83" s="1">
        <f t="shared" si="2"/>
        <v>0</v>
      </c>
      <c r="M83" s="1">
        <f t="shared" si="3"/>
        <v>0</v>
      </c>
    </row>
    <row r="84" spans="3:13" x14ac:dyDescent="0.25">
      <c r="C84" s="1" t="s">
        <v>269</v>
      </c>
      <c r="D84" s="1">
        <v>14785</v>
      </c>
      <c r="E84" s="1">
        <v>17.25</v>
      </c>
      <c r="H84" s="1" t="s">
        <v>270</v>
      </c>
      <c r="I84" s="1" t="s">
        <v>269</v>
      </c>
      <c r="J84" s="1">
        <v>14785</v>
      </c>
      <c r="K84" s="1">
        <v>17.5</v>
      </c>
      <c r="L84" s="1">
        <f t="shared" si="2"/>
        <v>0</v>
      </c>
      <c r="M84" s="1">
        <f t="shared" si="3"/>
        <v>0.25</v>
      </c>
    </row>
    <row r="85" spans="3:13" x14ac:dyDescent="0.25">
      <c r="C85" s="1" t="s">
        <v>134</v>
      </c>
      <c r="D85" s="1">
        <v>73086.5</v>
      </c>
      <c r="E85" s="1">
        <v>17.75</v>
      </c>
      <c r="H85" s="1" t="s">
        <v>133</v>
      </c>
      <c r="I85" s="1" t="s">
        <v>134</v>
      </c>
      <c r="J85" s="1">
        <v>73086.5</v>
      </c>
      <c r="K85" s="1">
        <v>18.350000000000005</v>
      </c>
      <c r="L85" s="1">
        <f t="shared" si="2"/>
        <v>0</v>
      </c>
      <c r="M85" s="1">
        <f t="shared" si="3"/>
        <v>0.60000000000000497</v>
      </c>
    </row>
    <row r="86" spans="3:13" x14ac:dyDescent="0.25">
      <c r="C86" s="1" t="s">
        <v>136</v>
      </c>
      <c r="D86" s="1">
        <v>6290.5</v>
      </c>
      <c r="E86" s="1">
        <v>16.7</v>
      </c>
      <c r="H86" s="1" t="s">
        <v>135</v>
      </c>
      <c r="I86" s="1" t="s">
        <v>136</v>
      </c>
      <c r="J86" s="1">
        <v>6290.5</v>
      </c>
      <c r="K86" s="1">
        <v>16.7</v>
      </c>
      <c r="L86" s="1">
        <f t="shared" si="2"/>
        <v>0</v>
      </c>
      <c r="M86" s="1">
        <f t="shared" si="3"/>
        <v>0</v>
      </c>
    </row>
    <row r="87" spans="3:13" x14ac:dyDescent="0.25">
      <c r="C87" s="1" t="s">
        <v>235</v>
      </c>
      <c r="D87" s="1">
        <v>8293</v>
      </c>
      <c r="E87" s="1">
        <v>16.3</v>
      </c>
      <c r="H87" s="1" t="s">
        <v>234</v>
      </c>
      <c r="I87" s="1" t="s">
        <v>235</v>
      </c>
      <c r="J87" s="1">
        <v>8293</v>
      </c>
      <c r="K87" s="1">
        <v>16.8</v>
      </c>
      <c r="L87" s="1">
        <f t="shared" si="2"/>
        <v>0</v>
      </c>
      <c r="M87" s="1">
        <f t="shared" si="3"/>
        <v>0.5</v>
      </c>
    </row>
    <row r="88" spans="3:13" x14ac:dyDescent="0.25">
      <c r="C88" s="1" t="s">
        <v>138</v>
      </c>
      <c r="D88" s="1">
        <v>15949.5</v>
      </c>
      <c r="E88" s="1">
        <v>17</v>
      </c>
      <c r="H88" s="1" t="s">
        <v>137</v>
      </c>
      <c r="I88" s="1" t="s">
        <v>138</v>
      </c>
      <c r="J88" s="1">
        <v>15949.5</v>
      </c>
      <c r="K88" s="1">
        <v>17.5</v>
      </c>
      <c r="L88" s="1">
        <f t="shared" si="2"/>
        <v>0</v>
      </c>
      <c r="M88" s="1">
        <f t="shared" si="3"/>
        <v>0.5</v>
      </c>
    </row>
    <row r="89" spans="3:13" x14ac:dyDescent="0.25">
      <c r="C89" s="1" t="s">
        <v>140</v>
      </c>
      <c r="D89" s="1">
        <v>52419</v>
      </c>
      <c r="E89" s="1">
        <v>17.899999999999999</v>
      </c>
      <c r="H89" s="1" t="s">
        <v>139</v>
      </c>
      <c r="I89" s="1" t="s">
        <v>140</v>
      </c>
      <c r="J89" s="1">
        <v>52419</v>
      </c>
      <c r="K89" s="1">
        <v>17.899999999999999</v>
      </c>
      <c r="L89" s="1">
        <f t="shared" si="2"/>
        <v>0</v>
      </c>
      <c r="M89" s="1">
        <f t="shared" si="3"/>
        <v>0</v>
      </c>
    </row>
    <row r="90" spans="3:13" x14ac:dyDescent="0.25">
      <c r="C90" s="1" t="s">
        <v>142</v>
      </c>
      <c r="D90" s="1">
        <v>6150</v>
      </c>
      <c r="E90" s="1">
        <v>16.75</v>
      </c>
      <c r="H90" s="1" t="s">
        <v>141</v>
      </c>
      <c r="I90" s="1" t="s">
        <v>142</v>
      </c>
      <c r="J90" s="1">
        <v>6150</v>
      </c>
      <c r="K90" s="1">
        <v>17.25</v>
      </c>
      <c r="L90" s="1">
        <f t="shared" si="2"/>
        <v>0</v>
      </c>
      <c r="M90" s="1">
        <f t="shared" si="3"/>
        <v>0.5</v>
      </c>
    </row>
    <row r="91" spans="3:13" x14ac:dyDescent="0.25">
      <c r="C91" s="1" t="s">
        <v>144</v>
      </c>
      <c r="D91" s="1">
        <v>7959</v>
      </c>
      <c r="E91" s="1">
        <v>16.899999999999999</v>
      </c>
      <c r="H91" s="1" t="s">
        <v>143</v>
      </c>
      <c r="I91" s="1" t="s">
        <v>144</v>
      </c>
      <c r="J91" s="1">
        <v>7959</v>
      </c>
      <c r="K91" s="1">
        <v>17.599999999999998</v>
      </c>
      <c r="L91" s="1">
        <f t="shared" si="2"/>
        <v>0</v>
      </c>
      <c r="M91" s="1">
        <f t="shared" si="3"/>
        <v>0.69999999999999929</v>
      </c>
    </row>
    <row r="92" spans="3:13" x14ac:dyDescent="0.25">
      <c r="C92" s="1" t="s">
        <v>237</v>
      </c>
      <c r="D92" s="1">
        <v>2686.5</v>
      </c>
      <c r="E92" s="1">
        <v>16.3</v>
      </c>
      <c r="H92" s="1" t="s">
        <v>236</v>
      </c>
      <c r="I92" s="1" t="s">
        <v>237</v>
      </c>
      <c r="J92" s="1">
        <v>2686.5</v>
      </c>
      <c r="K92" s="1">
        <v>16.800000000000004</v>
      </c>
      <c r="L92" s="1">
        <f t="shared" si="2"/>
        <v>0</v>
      </c>
      <c r="M92" s="1">
        <f t="shared" si="3"/>
        <v>0.50000000000000355</v>
      </c>
    </row>
    <row r="93" spans="3:13" x14ac:dyDescent="0.25">
      <c r="C93" s="1" t="s">
        <v>146</v>
      </c>
      <c r="D93" s="1">
        <v>33859</v>
      </c>
      <c r="E93" s="1">
        <v>17.3</v>
      </c>
      <c r="H93" s="1" t="s">
        <v>145</v>
      </c>
      <c r="I93" s="1" t="s">
        <v>146</v>
      </c>
      <c r="J93" s="1">
        <v>33859</v>
      </c>
      <c r="K93" s="1">
        <v>17.299999999999997</v>
      </c>
      <c r="L93" s="1">
        <f t="shared" si="2"/>
        <v>0</v>
      </c>
      <c r="M93" s="1">
        <f t="shared" si="3"/>
        <v>0</v>
      </c>
    </row>
    <row r="94" spans="3:13" x14ac:dyDescent="0.25">
      <c r="C94" s="1" t="s">
        <v>148</v>
      </c>
      <c r="D94" s="1">
        <v>8137</v>
      </c>
      <c r="E94" s="1">
        <v>16.75</v>
      </c>
      <c r="H94" s="1" t="s">
        <v>147</v>
      </c>
      <c r="I94" s="1" t="s">
        <v>148</v>
      </c>
      <c r="J94" s="1">
        <v>8137</v>
      </c>
      <c r="K94" s="1">
        <v>16.75</v>
      </c>
      <c r="L94" s="1">
        <f t="shared" si="2"/>
        <v>0</v>
      </c>
      <c r="M94" s="1">
        <f t="shared" si="3"/>
        <v>0</v>
      </c>
    </row>
    <row r="95" spans="3:13" x14ac:dyDescent="0.25">
      <c r="C95" s="1" t="s">
        <v>150</v>
      </c>
      <c r="D95" s="1">
        <v>7564</v>
      </c>
      <c r="E95" s="1">
        <v>16.75</v>
      </c>
      <c r="H95" s="1" t="s">
        <v>149</v>
      </c>
      <c r="I95" s="1" t="s">
        <v>150</v>
      </c>
      <c r="J95" s="1">
        <v>7564</v>
      </c>
      <c r="K95" s="1">
        <v>16.75</v>
      </c>
      <c r="L95" s="1">
        <f t="shared" si="2"/>
        <v>0</v>
      </c>
      <c r="M95" s="1">
        <f t="shared" si="3"/>
        <v>0</v>
      </c>
    </row>
    <row r="96" spans="3:13" x14ac:dyDescent="0.25">
      <c r="C96" s="1" t="s">
        <v>152</v>
      </c>
      <c r="D96" s="1">
        <v>28379.5</v>
      </c>
      <c r="E96" s="1">
        <v>17.5</v>
      </c>
      <c r="H96" s="1" t="s">
        <v>151</v>
      </c>
      <c r="I96" s="1" t="s">
        <v>152</v>
      </c>
      <c r="J96" s="1">
        <v>28379.5</v>
      </c>
      <c r="K96" s="1">
        <v>18</v>
      </c>
      <c r="L96" s="1">
        <f t="shared" si="2"/>
        <v>0</v>
      </c>
      <c r="M96" s="1">
        <f t="shared" si="3"/>
        <v>0.5</v>
      </c>
    </row>
    <row r="97" spans="3:13" x14ac:dyDescent="0.25">
      <c r="C97" s="1" t="s">
        <v>154</v>
      </c>
      <c r="D97" s="1">
        <v>14065</v>
      </c>
      <c r="E97" s="1">
        <v>17.25</v>
      </c>
      <c r="H97" s="1" t="s">
        <v>153</v>
      </c>
      <c r="I97" s="1" t="s">
        <v>154</v>
      </c>
      <c r="J97" s="1">
        <v>14065</v>
      </c>
      <c r="K97" s="1">
        <v>17.75</v>
      </c>
      <c r="L97" s="1">
        <f t="shared" si="2"/>
        <v>0</v>
      </c>
      <c r="M97" s="1">
        <f t="shared" si="3"/>
        <v>0.5</v>
      </c>
    </row>
    <row r="98" spans="3:13" x14ac:dyDescent="0.25">
      <c r="C98" s="1" t="s">
        <v>241</v>
      </c>
      <c r="D98" s="1">
        <v>2554</v>
      </c>
      <c r="E98" s="1">
        <v>16.25</v>
      </c>
      <c r="H98" s="1" t="s">
        <v>240</v>
      </c>
      <c r="I98" s="1" t="s">
        <v>241</v>
      </c>
      <c r="J98" s="1">
        <v>2554</v>
      </c>
      <c r="K98" s="1">
        <v>17.149999999999995</v>
      </c>
      <c r="L98" s="1">
        <f t="shared" si="2"/>
        <v>0</v>
      </c>
      <c r="M98" s="1">
        <f t="shared" si="3"/>
        <v>0.89999999999999503</v>
      </c>
    </row>
    <row r="99" spans="3:13" x14ac:dyDescent="0.25">
      <c r="C99" s="1" t="s">
        <v>156</v>
      </c>
      <c r="D99" s="1">
        <v>21061.5</v>
      </c>
      <c r="E99" s="1">
        <v>17.3</v>
      </c>
      <c r="H99" s="1" t="s">
        <v>155</v>
      </c>
      <c r="I99" s="1" t="s">
        <v>156</v>
      </c>
      <c r="J99" s="1">
        <v>21061.5</v>
      </c>
      <c r="K99" s="1">
        <v>18</v>
      </c>
      <c r="L99" s="1">
        <f t="shared" si="2"/>
        <v>0</v>
      </c>
      <c r="M99" s="1">
        <f t="shared" si="3"/>
        <v>0.69999999999999929</v>
      </c>
    </row>
    <row r="100" spans="3:13" x14ac:dyDescent="0.25">
      <c r="C100" s="1" t="s">
        <v>158</v>
      </c>
      <c r="D100" s="1">
        <v>24</v>
      </c>
      <c r="E100" s="1">
        <v>16.100000000000001</v>
      </c>
      <c r="H100" s="1" t="s">
        <v>157</v>
      </c>
      <c r="I100" s="1" t="s">
        <v>158</v>
      </c>
      <c r="J100" s="1">
        <v>24</v>
      </c>
      <c r="K100" s="1">
        <v>16.100000000000001</v>
      </c>
      <c r="L100" s="1">
        <f t="shared" si="2"/>
        <v>0</v>
      </c>
      <c r="M100" s="1">
        <f t="shared" si="3"/>
        <v>0</v>
      </c>
    </row>
    <row r="101" spans="3:13" x14ac:dyDescent="0.25">
      <c r="C101" s="1" t="s">
        <v>160</v>
      </c>
      <c r="D101" s="1">
        <v>12792</v>
      </c>
      <c r="E101" s="1">
        <v>17.5</v>
      </c>
      <c r="H101" s="1" t="s">
        <v>159</v>
      </c>
      <c r="I101" s="1" t="s">
        <v>160</v>
      </c>
      <c r="J101" s="1">
        <v>12792</v>
      </c>
      <c r="K101" s="1">
        <v>18</v>
      </c>
      <c r="L101" s="1">
        <f t="shared" si="2"/>
        <v>0</v>
      </c>
      <c r="M101" s="1">
        <f t="shared" si="3"/>
        <v>0.5</v>
      </c>
    </row>
    <row r="102" spans="3:13" x14ac:dyDescent="0.25">
      <c r="C102" s="1" t="s">
        <v>271</v>
      </c>
      <c r="D102" s="1">
        <v>5955</v>
      </c>
      <c r="E102" s="1">
        <v>18.350000000000001</v>
      </c>
      <c r="H102" s="1" t="s">
        <v>272</v>
      </c>
      <c r="I102" s="1" t="s">
        <v>271</v>
      </c>
      <c r="J102" s="1">
        <v>5955</v>
      </c>
      <c r="K102" s="1">
        <v>19.600000000000001</v>
      </c>
      <c r="L102" s="1">
        <f t="shared" si="2"/>
        <v>0</v>
      </c>
      <c r="M102" s="1">
        <f t="shared" si="3"/>
        <v>1.25</v>
      </c>
    </row>
    <row r="103" spans="3:13" x14ac:dyDescent="0.25">
      <c r="C103" s="1" t="s">
        <v>162</v>
      </c>
      <c r="D103" s="1">
        <v>9238.5</v>
      </c>
      <c r="E103" s="1">
        <v>16.899999999999999</v>
      </c>
      <c r="H103" s="1" t="s">
        <v>161</v>
      </c>
      <c r="I103" s="1" t="s">
        <v>162</v>
      </c>
      <c r="J103" s="1">
        <v>9238.5</v>
      </c>
      <c r="K103" s="1">
        <v>17.599999999999998</v>
      </c>
      <c r="L103" s="1">
        <f t="shared" si="2"/>
        <v>0</v>
      </c>
      <c r="M103" s="1">
        <f t="shared" si="3"/>
        <v>0.69999999999999929</v>
      </c>
    </row>
    <row r="104" spans="3:13" x14ac:dyDescent="0.25">
      <c r="C104" s="1" t="s">
        <v>273</v>
      </c>
      <c r="D104" s="1">
        <v>2293</v>
      </c>
      <c r="E104" s="1">
        <v>16.75</v>
      </c>
      <c r="H104" s="1" t="s">
        <v>274</v>
      </c>
      <c r="I104" s="1" t="s">
        <v>273</v>
      </c>
      <c r="J104" s="1">
        <v>2293</v>
      </c>
      <c r="K104" s="1">
        <v>16.75</v>
      </c>
      <c r="L104" s="1">
        <f t="shared" si="2"/>
        <v>0</v>
      </c>
      <c r="M104" s="1">
        <f t="shared" si="3"/>
        <v>0</v>
      </c>
    </row>
    <row r="105" spans="3:13" x14ac:dyDescent="0.25">
      <c r="C105" s="1" t="s">
        <v>243</v>
      </c>
      <c r="D105" s="1">
        <v>9661</v>
      </c>
      <c r="E105" s="1">
        <v>16.3</v>
      </c>
      <c r="H105" s="1" t="s">
        <v>242</v>
      </c>
      <c r="I105" s="1" t="s">
        <v>243</v>
      </c>
      <c r="J105" s="1">
        <v>9661</v>
      </c>
      <c r="K105" s="1">
        <v>16.799999999999997</v>
      </c>
      <c r="L105" s="1">
        <f t="shared" si="2"/>
        <v>0</v>
      </c>
      <c r="M105" s="1">
        <f t="shared" si="3"/>
        <v>0.49999999999999645</v>
      </c>
    </row>
    <row r="106" spans="3:13" x14ac:dyDescent="0.25">
      <c r="C106" s="1" t="s">
        <v>164</v>
      </c>
      <c r="D106" s="1">
        <v>13657.5</v>
      </c>
      <c r="E106" s="1">
        <v>16.75</v>
      </c>
      <c r="H106" s="1" t="s">
        <v>163</v>
      </c>
      <c r="I106" s="1" t="s">
        <v>164</v>
      </c>
      <c r="J106" s="1">
        <v>13657.5</v>
      </c>
      <c r="K106" s="1">
        <v>17.25</v>
      </c>
      <c r="L106" s="1">
        <f t="shared" si="2"/>
        <v>0</v>
      </c>
      <c r="M106" s="1">
        <f t="shared" si="3"/>
        <v>0.5</v>
      </c>
    </row>
    <row r="107" spans="3:13" x14ac:dyDescent="0.25">
      <c r="C107" s="1" t="s">
        <v>166</v>
      </c>
      <c r="D107" s="1">
        <v>14138.5</v>
      </c>
      <c r="E107" s="1">
        <v>17</v>
      </c>
      <c r="H107" s="1" t="s">
        <v>165</v>
      </c>
      <c r="I107" s="1" t="s">
        <v>167</v>
      </c>
      <c r="J107" s="1">
        <v>14138.5</v>
      </c>
      <c r="K107" s="1">
        <v>17.5</v>
      </c>
      <c r="L107" s="1">
        <f t="shared" si="2"/>
        <v>0</v>
      </c>
      <c r="M107" s="1">
        <f t="shared" si="3"/>
        <v>0.5</v>
      </c>
    </row>
    <row r="108" spans="3:13" x14ac:dyDescent="0.25">
      <c r="C108" s="1" t="s">
        <v>169</v>
      </c>
      <c r="D108" s="1">
        <v>80711</v>
      </c>
      <c r="E108" s="1">
        <v>17.75</v>
      </c>
      <c r="H108" s="1" t="s">
        <v>168</v>
      </c>
      <c r="I108" s="1" t="s">
        <v>169</v>
      </c>
      <c r="J108" s="1">
        <v>80711</v>
      </c>
      <c r="K108" s="1">
        <v>18.350000000000009</v>
      </c>
      <c r="L108" s="1">
        <f t="shared" si="2"/>
        <v>0</v>
      </c>
      <c r="M108" s="1">
        <f t="shared" si="3"/>
        <v>0.60000000000000853</v>
      </c>
    </row>
    <row r="109" spans="3:13" x14ac:dyDescent="0.25">
      <c r="C109" s="1" t="s">
        <v>245</v>
      </c>
      <c r="D109" s="1">
        <v>677</v>
      </c>
      <c r="E109" s="1">
        <v>16.3</v>
      </c>
      <c r="H109" s="1" t="s">
        <v>244</v>
      </c>
      <c r="I109" s="1" t="s">
        <v>245</v>
      </c>
      <c r="J109" s="1">
        <v>677</v>
      </c>
      <c r="K109" s="1">
        <v>16.8</v>
      </c>
      <c r="L109" s="1">
        <f t="shared" si="2"/>
        <v>0</v>
      </c>
      <c r="M109" s="1">
        <f t="shared" si="3"/>
        <v>0.5</v>
      </c>
    </row>
    <row r="110" spans="3:13" x14ac:dyDescent="0.25">
      <c r="C110" s="1" t="s">
        <v>173</v>
      </c>
      <c r="D110" s="1">
        <v>15873</v>
      </c>
      <c r="E110" s="1">
        <v>17.5</v>
      </c>
      <c r="H110" s="1" t="s">
        <v>172</v>
      </c>
      <c r="I110" s="1" t="s">
        <v>173</v>
      </c>
      <c r="J110" s="1">
        <v>15873</v>
      </c>
      <c r="K110" s="1">
        <v>18</v>
      </c>
      <c r="L110" s="1">
        <f t="shared" si="2"/>
        <v>0</v>
      </c>
      <c r="M110" s="1">
        <f t="shared" si="3"/>
        <v>0.5</v>
      </c>
    </row>
    <row r="111" spans="3:13" x14ac:dyDescent="0.25">
      <c r="C111" s="1" t="s">
        <v>175</v>
      </c>
      <c r="D111" s="1">
        <v>6282.5</v>
      </c>
      <c r="E111" s="1">
        <v>16.899999999999999</v>
      </c>
      <c r="H111" s="1" t="s">
        <v>174</v>
      </c>
      <c r="I111" s="1" t="s">
        <v>175</v>
      </c>
      <c r="J111" s="1">
        <v>6282.5</v>
      </c>
      <c r="K111" s="1">
        <v>17.600000000000001</v>
      </c>
      <c r="L111" s="1">
        <f t="shared" si="2"/>
        <v>0</v>
      </c>
      <c r="M111" s="1">
        <f t="shared" si="3"/>
        <v>0.70000000000000284</v>
      </c>
    </row>
    <row r="112" spans="3:13" x14ac:dyDescent="0.25">
      <c r="C112" s="1" t="s">
        <v>247</v>
      </c>
      <c r="D112" s="1">
        <v>2907</v>
      </c>
      <c r="E112" s="1">
        <v>16.25</v>
      </c>
      <c r="H112" s="1" t="s">
        <v>246</v>
      </c>
      <c r="I112" s="1" t="s">
        <v>247</v>
      </c>
      <c r="J112" s="1">
        <v>2907</v>
      </c>
      <c r="K112" s="1">
        <v>16.25</v>
      </c>
      <c r="L112" s="1">
        <f t="shared" si="2"/>
        <v>0</v>
      </c>
      <c r="M112" s="1">
        <f t="shared" si="3"/>
        <v>0</v>
      </c>
    </row>
    <row r="113" spans="3:13" x14ac:dyDescent="0.25">
      <c r="C113" s="1" t="s">
        <v>177</v>
      </c>
      <c r="D113" s="1">
        <v>3282.5</v>
      </c>
      <c r="E113" s="1">
        <v>16.649999999999999</v>
      </c>
      <c r="H113" s="1" t="s">
        <v>176</v>
      </c>
      <c r="I113" s="1" t="s">
        <v>177</v>
      </c>
      <c r="J113" s="1">
        <v>3282.5</v>
      </c>
      <c r="K113" s="1">
        <v>17.149999999999999</v>
      </c>
      <c r="L113" s="1">
        <f t="shared" si="2"/>
        <v>0</v>
      </c>
      <c r="M113" s="1">
        <f t="shared" si="3"/>
        <v>0.5</v>
      </c>
    </row>
    <row r="114" spans="3:13" x14ac:dyDescent="0.25">
      <c r="H114" s="1"/>
      <c r="I114" s="1"/>
      <c r="J114" s="1"/>
      <c r="K114" s="1"/>
      <c r="L114" s="1"/>
      <c r="M114" s="1"/>
    </row>
    <row r="115" spans="3:13" x14ac:dyDescent="0.25">
      <c r="H115" s="1"/>
      <c r="I115" s="1"/>
      <c r="J115" s="1"/>
      <c r="K115" s="1"/>
      <c r="L115" s="1"/>
      <c r="M115" s="1"/>
    </row>
  </sheetData>
  <mergeCells count="2">
    <mergeCell ref="C1:E1"/>
    <mergeCell ref="H1: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1096-4B34-43D8-BCFC-425118CEE1F4}">
  <dimension ref="C1:Q125"/>
  <sheetViews>
    <sheetView workbookViewId="0">
      <selection activeCell="L24" sqref="L24"/>
    </sheetView>
  </sheetViews>
  <sheetFormatPr defaultRowHeight="15" x14ac:dyDescent="0.25"/>
  <cols>
    <col min="4" max="4" width="32.7109375" customWidth="1"/>
    <col min="5" max="5" width="17.140625" customWidth="1"/>
    <col min="6" max="6" width="33.5703125" customWidth="1"/>
    <col min="7" max="7" width="15.5703125" customWidth="1"/>
    <col min="8" max="8" width="18.42578125" customWidth="1"/>
    <col min="12" max="12" width="30.5703125" customWidth="1"/>
    <col min="13" max="13" width="22.42578125" customWidth="1"/>
  </cols>
  <sheetData>
    <row r="1" spans="3:17" x14ac:dyDescent="0.25">
      <c r="C1" s="1"/>
      <c r="D1" s="12" t="s">
        <v>18</v>
      </c>
      <c r="E1" s="13"/>
      <c r="F1" s="14"/>
      <c r="G1" s="1" t="s">
        <v>0</v>
      </c>
      <c r="H1" s="1" t="s">
        <v>1</v>
      </c>
      <c r="I1" s="1" t="s">
        <v>2</v>
      </c>
      <c r="J1" s="1"/>
      <c r="L1" s="15" t="s">
        <v>19</v>
      </c>
      <c r="M1" s="15"/>
      <c r="N1" s="15"/>
      <c r="O1" s="15"/>
      <c r="P1" s="15"/>
      <c r="Q1" s="15"/>
    </row>
    <row r="2" spans="3:17" x14ac:dyDescent="0.25">
      <c r="C2" s="1" t="s">
        <v>3</v>
      </c>
      <c r="D2" s="1" t="s">
        <v>20</v>
      </c>
      <c r="E2" s="1" t="s">
        <v>5</v>
      </c>
      <c r="F2" s="1">
        <v>126613</v>
      </c>
      <c r="G2" s="1">
        <v>16.25</v>
      </c>
      <c r="H2" s="1">
        <v>1.25</v>
      </c>
      <c r="I2" s="1">
        <v>0</v>
      </c>
      <c r="J2" s="1">
        <f>G2+H2+I2</f>
        <v>17.5</v>
      </c>
      <c r="L2" s="1" t="s">
        <v>3</v>
      </c>
      <c r="M2" s="1" t="s">
        <v>20</v>
      </c>
      <c r="N2" s="1" t="s">
        <v>5</v>
      </c>
      <c r="O2" s="1">
        <v>126613</v>
      </c>
      <c r="P2" s="1">
        <v>17.5</v>
      </c>
      <c r="Q2" s="1">
        <f>P2-J2</f>
        <v>0</v>
      </c>
    </row>
    <row r="3" spans="3:17" x14ac:dyDescent="0.25">
      <c r="C3" s="1" t="s">
        <v>6</v>
      </c>
      <c r="D3" s="1" t="s">
        <v>7</v>
      </c>
      <c r="E3" s="1" t="s">
        <v>5</v>
      </c>
      <c r="F3" s="1">
        <v>227418</v>
      </c>
      <c r="G3" s="1">
        <v>16.5</v>
      </c>
      <c r="H3" s="1">
        <v>0</v>
      </c>
      <c r="I3" s="1">
        <v>1</v>
      </c>
      <c r="J3" s="1">
        <f t="shared" ref="J3:J9" si="0">G3+H3+I3</f>
        <v>17.5</v>
      </c>
      <c r="L3" s="1" t="s">
        <v>6</v>
      </c>
      <c r="M3" s="1" t="s">
        <v>7</v>
      </c>
      <c r="N3" s="1" t="s">
        <v>5</v>
      </c>
      <c r="O3" s="1">
        <v>227418</v>
      </c>
      <c r="P3" s="1">
        <v>18</v>
      </c>
      <c r="Q3" s="1">
        <f t="shared" ref="Q3:Q9" si="1">P3-J3</f>
        <v>0.5</v>
      </c>
    </row>
    <row r="4" spans="3:17" x14ac:dyDescent="0.25">
      <c r="C4" s="1" t="s">
        <v>21</v>
      </c>
      <c r="D4" s="1" t="s">
        <v>22</v>
      </c>
      <c r="E4" s="1" t="s">
        <v>5</v>
      </c>
      <c r="F4" s="1">
        <v>96742</v>
      </c>
      <c r="G4" s="1">
        <v>15.8</v>
      </c>
      <c r="H4" s="1">
        <v>1.7</v>
      </c>
      <c r="I4" s="1">
        <v>0</v>
      </c>
      <c r="J4" s="1">
        <f t="shared" si="0"/>
        <v>17.5</v>
      </c>
      <c r="L4" s="1" t="s">
        <v>21</v>
      </c>
      <c r="M4" s="1" t="s">
        <v>22</v>
      </c>
      <c r="N4" s="1" t="s">
        <v>5</v>
      </c>
      <c r="O4" s="1">
        <v>96742</v>
      </c>
      <c r="P4" s="1">
        <v>18</v>
      </c>
      <c r="Q4" s="1">
        <f t="shared" si="1"/>
        <v>0.5</v>
      </c>
    </row>
    <row r="5" spans="3:17" x14ac:dyDescent="0.25">
      <c r="C5" s="1" t="s">
        <v>8</v>
      </c>
      <c r="D5" s="1" t="s">
        <v>9</v>
      </c>
      <c r="E5" s="1" t="s">
        <v>5</v>
      </c>
      <c r="F5" s="1">
        <v>226627.79932038835</v>
      </c>
      <c r="G5" s="1">
        <v>16.5</v>
      </c>
      <c r="H5" s="1">
        <v>0</v>
      </c>
      <c r="I5" s="1">
        <v>1</v>
      </c>
      <c r="J5" s="1">
        <f t="shared" si="0"/>
        <v>17.5</v>
      </c>
      <c r="L5" s="1" t="s">
        <v>8</v>
      </c>
      <c r="M5" s="1" t="s">
        <v>9</v>
      </c>
      <c r="N5" s="1" t="s">
        <v>5</v>
      </c>
      <c r="O5" s="1">
        <v>226627.79932038835</v>
      </c>
      <c r="P5" s="1">
        <v>17.5</v>
      </c>
      <c r="Q5" s="1">
        <f t="shared" si="1"/>
        <v>0</v>
      </c>
    </row>
    <row r="6" spans="3:17" x14ac:dyDescent="0.25">
      <c r="C6" s="1" t="s">
        <v>12</v>
      </c>
      <c r="D6" s="1" t="s">
        <v>13</v>
      </c>
      <c r="E6" s="1" t="s">
        <v>5</v>
      </c>
      <c r="F6" s="1">
        <v>16753</v>
      </c>
      <c r="G6" s="1">
        <v>16.8</v>
      </c>
      <c r="H6" s="1">
        <v>0.5</v>
      </c>
      <c r="I6" s="1">
        <v>0.8</v>
      </c>
      <c r="J6" s="1">
        <f t="shared" si="0"/>
        <v>18.100000000000001</v>
      </c>
      <c r="L6" s="1" t="s">
        <v>12</v>
      </c>
      <c r="M6" s="1" t="s">
        <v>13</v>
      </c>
      <c r="N6" s="1" t="s">
        <v>5</v>
      </c>
      <c r="O6" s="1">
        <v>147612</v>
      </c>
      <c r="P6" s="1">
        <v>18.100000000000001</v>
      </c>
      <c r="Q6" s="1">
        <f t="shared" si="1"/>
        <v>0</v>
      </c>
    </row>
    <row r="7" spans="3:17" x14ac:dyDescent="0.25">
      <c r="C7" s="1" t="s">
        <v>12</v>
      </c>
      <c r="D7" s="1" t="s">
        <v>13</v>
      </c>
      <c r="E7" s="1" t="s">
        <v>5</v>
      </c>
      <c r="F7" s="1">
        <v>130859</v>
      </c>
      <c r="G7" s="1">
        <v>16.2</v>
      </c>
      <c r="H7" s="1">
        <v>0</v>
      </c>
      <c r="I7" s="1">
        <v>1.4</v>
      </c>
      <c r="J7" s="1">
        <f t="shared" si="0"/>
        <v>17.599999999999998</v>
      </c>
      <c r="L7" s="9" t="s">
        <v>12</v>
      </c>
      <c r="M7" s="9" t="s">
        <v>13</v>
      </c>
      <c r="N7" s="9" t="s">
        <v>5</v>
      </c>
      <c r="O7" s="9">
        <v>147612</v>
      </c>
      <c r="P7" s="9">
        <v>18.100000000000001</v>
      </c>
      <c r="Q7" s="9">
        <f t="shared" si="1"/>
        <v>0.50000000000000355</v>
      </c>
    </row>
    <row r="8" spans="3:17" x14ac:dyDescent="0.25">
      <c r="C8" s="1" t="s">
        <v>14</v>
      </c>
      <c r="D8" s="1" t="s">
        <v>15</v>
      </c>
      <c r="E8" s="1" t="s">
        <v>5</v>
      </c>
      <c r="F8" s="1">
        <v>87473</v>
      </c>
      <c r="G8" s="1">
        <v>16.7</v>
      </c>
      <c r="H8" s="1">
        <v>0</v>
      </c>
      <c r="I8" s="1">
        <v>0.8</v>
      </c>
      <c r="J8" s="1">
        <f t="shared" si="0"/>
        <v>17.5</v>
      </c>
      <c r="L8" s="1" t="s">
        <v>14</v>
      </c>
      <c r="M8" s="1" t="s">
        <v>15</v>
      </c>
      <c r="N8" s="1" t="s">
        <v>5</v>
      </c>
      <c r="O8" s="1">
        <v>87473</v>
      </c>
      <c r="P8" s="1">
        <v>18</v>
      </c>
      <c r="Q8" s="1">
        <f t="shared" si="1"/>
        <v>0.5</v>
      </c>
    </row>
    <row r="9" spans="3:17" x14ac:dyDescent="0.25">
      <c r="C9" s="1" t="s">
        <v>16</v>
      </c>
      <c r="D9" s="1" t="s">
        <v>17</v>
      </c>
      <c r="E9" s="1" t="s">
        <v>5</v>
      </c>
      <c r="F9" s="1">
        <v>126837</v>
      </c>
      <c r="G9" s="1">
        <v>17</v>
      </c>
      <c r="H9" s="1">
        <v>0</v>
      </c>
      <c r="I9" s="1">
        <v>0.5</v>
      </c>
      <c r="J9" s="1">
        <f t="shared" si="0"/>
        <v>17.5</v>
      </c>
      <c r="L9" s="1" t="s">
        <v>16</v>
      </c>
      <c r="M9" s="1" t="s">
        <v>17</v>
      </c>
      <c r="N9" s="1" t="s">
        <v>5</v>
      </c>
      <c r="O9" s="1">
        <v>126837</v>
      </c>
      <c r="P9" s="1">
        <v>18</v>
      </c>
      <c r="Q9" s="1">
        <f t="shared" si="1"/>
        <v>0.5</v>
      </c>
    </row>
    <row r="10" spans="3:17" x14ac:dyDescent="0.25">
      <c r="C10" s="1"/>
      <c r="D10" s="1"/>
      <c r="E10" s="1"/>
      <c r="F10" s="1"/>
      <c r="G10" s="1"/>
      <c r="H10" s="1"/>
      <c r="I10" s="1"/>
      <c r="J10" s="1"/>
      <c r="L10" s="1"/>
      <c r="M10" s="1"/>
      <c r="N10" s="1"/>
      <c r="O10" s="1"/>
      <c r="P10" s="1"/>
      <c r="Q10" s="1"/>
    </row>
    <row r="14" spans="3:17" x14ac:dyDescent="0.25">
      <c r="H14" t="s">
        <v>23</v>
      </c>
    </row>
    <row r="16" spans="3:17" x14ac:dyDescent="0.25">
      <c r="F16" s="1" t="s">
        <v>275</v>
      </c>
    </row>
    <row r="17" spans="4:8" x14ac:dyDescent="0.25">
      <c r="F17" s="1">
        <v>17442.18</v>
      </c>
      <c r="G17" s="8">
        <v>1656.89</v>
      </c>
      <c r="H17">
        <f>SUM(F17:G17)</f>
        <v>19099.07</v>
      </c>
    </row>
    <row r="19" spans="4:8" x14ac:dyDescent="0.25">
      <c r="F19" t="s">
        <v>276</v>
      </c>
      <c r="G19">
        <f>F7</f>
        <v>130859</v>
      </c>
      <c r="H19" s="16">
        <f>H17/G19</f>
        <v>0.14595152033868514</v>
      </c>
    </row>
    <row r="20" spans="4:8" x14ac:dyDescent="0.25">
      <c r="F20" t="s">
        <v>277</v>
      </c>
      <c r="G20" s="16">
        <f>0.5-H19</f>
        <v>0.35404847966131486</v>
      </c>
    </row>
    <row r="21" spans="4:8" x14ac:dyDescent="0.25">
      <c r="G21" s="16"/>
    </row>
    <row r="22" spans="4:8" x14ac:dyDescent="0.25">
      <c r="D22" s="16"/>
      <c r="G22" s="16"/>
    </row>
    <row r="23" spans="4:8" x14ac:dyDescent="0.25">
      <c r="D23" s="16"/>
      <c r="G23" s="16"/>
    </row>
    <row r="24" spans="4:8" x14ac:dyDescent="0.25">
      <c r="D24" s="16"/>
      <c r="G24" s="16"/>
    </row>
    <row r="25" spans="4:8" x14ac:dyDescent="0.25">
      <c r="D25" s="16"/>
      <c r="G25" s="16"/>
    </row>
    <row r="26" spans="4:8" x14ac:dyDescent="0.25">
      <c r="D26" s="16"/>
      <c r="G26" s="16"/>
    </row>
    <row r="27" spans="4:8" x14ac:dyDescent="0.25">
      <c r="D27" s="16"/>
      <c r="G27" s="16"/>
    </row>
    <row r="28" spans="4:8" x14ac:dyDescent="0.25">
      <c r="D28" s="16"/>
      <c r="G28" s="16"/>
    </row>
    <row r="29" spans="4:8" x14ac:dyDescent="0.25">
      <c r="D29" s="16"/>
      <c r="G29" s="16"/>
    </row>
    <row r="30" spans="4:8" x14ac:dyDescent="0.25">
      <c r="D30" s="16"/>
      <c r="G30" s="16"/>
    </row>
    <row r="31" spans="4:8" x14ac:dyDescent="0.25">
      <c r="D31" s="16"/>
      <c r="G31" s="16"/>
    </row>
    <row r="32" spans="4:8" x14ac:dyDescent="0.25">
      <c r="D32" s="16"/>
      <c r="G32" s="16"/>
    </row>
    <row r="33" spans="4:7" x14ac:dyDescent="0.25">
      <c r="D33" s="16"/>
      <c r="G33" s="16"/>
    </row>
    <row r="34" spans="4:7" x14ac:dyDescent="0.25">
      <c r="D34" s="16"/>
      <c r="G34" s="16"/>
    </row>
    <row r="35" spans="4:7" x14ac:dyDescent="0.25">
      <c r="D35" s="16"/>
      <c r="G35" s="16"/>
    </row>
    <row r="36" spans="4:7" x14ac:dyDescent="0.25">
      <c r="D36" s="16"/>
      <c r="G36" s="16"/>
    </row>
    <row r="37" spans="4:7" x14ac:dyDescent="0.25">
      <c r="D37" s="16"/>
      <c r="G37" s="16"/>
    </row>
    <row r="38" spans="4:7" x14ac:dyDescent="0.25">
      <c r="D38" s="16"/>
      <c r="G38" s="16"/>
    </row>
    <row r="39" spans="4:7" x14ac:dyDescent="0.25">
      <c r="D39" s="16"/>
      <c r="G39" s="16"/>
    </row>
    <row r="40" spans="4:7" x14ac:dyDescent="0.25">
      <c r="D40" s="16"/>
      <c r="G40" s="16"/>
    </row>
    <row r="41" spans="4:7" x14ac:dyDescent="0.25">
      <c r="D41" s="16"/>
      <c r="G41" s="16"/>
    </row>
    <row r="42" spans="4:7" x14ac:dyDescent="0.25">
      <c r="D42" s="16"/>
      <c r="G42" s="16"/>
    </row>
    <row r="43" spans="4:7" x14ac:dyDescent="0.25">
      <c r="D43" s="16"/>
      <c r="G43" s="16"/>
    </row>
    <row r="44" spans="4:7" x14ac:dyDescent="0.25">
      <c r="D44" s="16"/>
      <c r="G44" s="16"/>
    </row>
    <row r="45" spans="4:7" x14ac:dyDescent="0.25">
      <c r="D45" s="16"/>
      <c r="G45" s="16"/>
    </row>
    <row r="46" spans="4:7" x14ac:dyDescent="0.25">
      <c r="D46" s="16"/>
      <c r="G46" s="16"/>
    </row>
    <row r="47" spans="4:7" x14ac:dyDescent="0.25">
      <c r="D47" s="16"/>
      <c r="G47" s="16"/>
    </row>
    <row r="48" spans="4:7" x14ac:dyDescent="0.25">
      <c r="D48" s="16"/>
      <c r="G48" s="16"/>
    </row>
    <row r="49" spans="4:7" x14ac:dyDescent="0.25">
      <c r="D49" s="16"/>
      <c r="G49" s="16"/>
    </row>
    <row r="50" spans="4:7" x14ac:dyDescent="0.25">
      <c r="D50" s="16"/>
      <c r="G50" s="16"/>
    </row>
    <row r="51" spans="4:7" x14ac:dyDescent="0.25">
      <c r="D51" s="16"/>
      <c r="G51" s="16"/>
    </row>
    <row r="52" spans="4:7" x14ac:dyDescent="0.25">
      <c r="D52" s="16"/>
      <c r="G52" s="16"/>
    </row>
    <row r="53" spans="4:7" x14ac:dyDescent="0.25">
      <c r="D53" s="16"/>
      <c r="G53" s="16"/>
    </row>
    <row r="54" spans="4:7" x14ac:dyDescent="0.25">
      <c r="D54" s="16"/>
      <c r="G54" s="16"/>
    </row>
    <row r="55" spans="4:7" x14ac:dyDescent="0.25">
      <c r="D55" s="16"/>
      <c r="G55" s="16"/>
    </row>
    <row r="56" spans="4:7" x14ac:dyDescent="0.25">
      <c r="D56" s="16"/>
      <c r="G56" s="16"/>
    </row>
    <row r="57" spans="4:7" x14ac:dyDescent="0.25">
      <c r="D57" s="16"/>
      <c r="G57" s="16"/>
    </row>
    <row r="58" spans="4:7" x14ac:dyDescent="0.25">
      <c r="D58" s="16"/>
      <c r="G58" s="16"/>
    </row>
    <row r="59" spans="4:7" x14ac:dyDescent="0.25">
      <c r="D59" s="16"/>
      <c r="G59" s="16"/>
    </row>
    <row r="60" spans="4:7" x14ac:dyDescent="0.25">
      <c r="D60" s="16"/>
      <c r="G60" s="16"/>
    </row>
    <row r="61" spans="4:7" x14ac:dyDescent="0.25">
      <c r="D61" s="16"/>
      <c r="G61" s="16"/>
    </row>
    <row r="62" spans="4:7" x14ac:dyDescent="0.25">
      <c r="D62" s="16"/>
      <c r="G62" s="16"/>
    </row>
    <row r="63" spans="4:7" x14ac:dyDescent="0.25">
      <c r="D63" s="16"/>
      <c r="G63" s="16"/>
    </row>
    <row r="64" spans="4:7" x14ac:dyDescent="0.25">
      <c r="D64" s="16"/>
      <c r="G64" s="16"/>
    </row>
    <row r="65" spans="4:7" x14ac:dyDescent="0.25">
      <c r="D65" s="16"/>
      <c r="G65" s="16"/>
    </row>
    <row r="66" spans="4:7" x14ac:dyDescent="0.25">
      <c r="D66" s="16"/>
      <c r="G66" s="16"/>
    </row>
    <row r="67" spans="4:7" x14ac:dyDescent="0.25">
      <c r="D67" s="16"/>
      <c r="G67" s="16"/>
    </row>
    <row r="68" spans="4:7" x14ac:dyDescent="0.25">
      <c r="D68" s="16"/>
      <c r="G68" s="16"/>
    </row>
    <row r="69" spans="4:7" x14ac:dyDescent="0.25">
      <c r="D69" s="16"/>
      <c r="G69" s="16"/>
    </row>
    <row r="70" spans="4:7" x14ac:dyDescent="0.25">
      <c r="D70" s="16"/>
      <c r="G70" s="16"/>
    </row>
    <row r="71" spans="4:7" x14ac:dyDescent="0.25">
      <c r="D71" s="16"/>
      <c r="G71" s="16"/>
    </row>
    <row r="72" spans="4:7" x14ac:dyDescent="0.25">
      <c r="D72" s="16"/>
      <c r="G72" s="16"/>
    </row>
    <row r="73" spans="4:7" x14ac:dyDescent="0.25">
      <c r="D73" s="16"/>
      <c r="G73" s="16"/>
    </row>
    <row r="74" spans="4:7" x14ac:dyDescent="0.25">
      <c r="D74" s="16"/>
      <c r="G74" s="16"/>
    </row>
    <row r="75" spans="4:7" x14ac:dyDescent="0.25">
      <c r="D75" s="16"/>
      <c r="G75" s="16"/>
    </row>
    <row r="76" spans="4:7" x14ac:dyDescent="0.25">
      <c r="D76" s="16"/>
      <c r="G76" s="16"/>
    </row>
    <row r="77" spans="4:7" x14ac:dyDescent="0.25">
      <c r="D77" s="16"/>
      <c r="G77" s="16"/>
    </row>
    <row r="78" spans="4:7" x14ac:dyDescent="0.25">
      <c r="D78" s="16"/>
      <c r="G78" s="16"/>
    </row>
    <row r="79" spans="4:7" x14ac:dyDescent="0.25">
      <c r="D79" s="16"/>
      <c r="G79" s="16"/>
    </row>
    <row r="80" spans="4:7" x14ac:dyDescent="0.25">
      <c r="D80" s="16"/>
      <c r="G80" s="16"/>
    </row>
    <row r="81" spans="4:7" x14ac:dyDescent="0.25">
      <c r="D81" s="16"/>
      <c r="G81" s="16"/>
    </row>
    <row r="82" spans="4:7" x14ac:dyDescent="0.25">
      <c r="D82" s="16"/>
      <c r="G82" s="16"/>
    </row>
    <row r="83" spans="4:7" x14ac:dyDescent="0.25">
      <c r="D83" s="16"/>
      <c r="G83" s="16"/>
    </row>
    <row r="84" spans="4:7" x14ac:dyDescent="0.25">
      <c r="D84" s="16"/>
      <c r="G84" s="16"/>
    </row>
    <row r="85" spans="4:7" x14ac:dyDescent="0.25">
      <c r="D85" s="16"/>
      <c r="G85" s="16"/>
    </row>
    <row r="86" spans="4:7" x14ac:dyDescent="0.25">
      <c r="D86" s="16"/>
      <c r="G86" s="16"/>
    </row>
    <row r="87" spans="4:7" x14ac:dyDescent="0.25">
      <c r="D87" s="16"/>
      <c r="G87" s="16"/>
    </row>
    <row r="88" spans="4:7" x14ac:dyDescent="0.25">
      <c r="G88" s="16"/>
    </row>
    <row r="89" spans="4:7" x14ac:dyDescent="0.25">
      <c r="G89" s="16"/>
    </row>
    <row r="90" spans="4:7" x14ac:dyDescent="0.25">
      <c r="G90" s="16"/>
    </row>
    <row r="91" spans="4:7" x14ac:dyDescent="0.25">
      <c r="G91" s="16"/>
    </row>
    <row r="92" spans="4:7" x14ac:dyDescent="0.25">
      <c r="G92" s="16"/>
    </row>
    <row r="93" spans="4:7" x14ac:dyDescent="0.25">
      <c r="G93" s="16"/>
    </row>
    <row r="94" spans="4:7" x14ac:dyDescent="0.25">
      <c r="G94" s="16"/>
    </row>
    <row r="95" spans="4:7" x14ac:dyDescent="0.25">
      <c r="G95" s="16"/>
    </row>
    <row r="96" spans="4:7" x14ac:dyDescent="0.25">
      <c r="G96" s="16"/>
    </row>
    <row r="97" spans="7:7" x14ac:dyDescent="0.25">
      <c r="G97" s="16"/>
    </row>
    <row r="98" spans="7:7" x14ac:dyDescent="0.25">
      <c r="G98" s="16"/>
    </row>
    <row r="99" spans="7:7" x14ac:dyDescent="0.25">
      <c r="G99" s="16"/>
    </row>
    <row r="100" spans="7:7" x14ac:dyDescent="0.25">
      <c r="G100" s="16"/>
    </row>
    <row r="101" spans="7:7" x14ac:dyDescent="0.25">
      <c r="G101" s="16"/>
    </row>
    <row r="102" spans="7:7" x14ac:dyDescent="0.25">
      <c r="G102" s="16"/>
    </row>
    <row r="103" spans="7:7" x14ac:dyDescent="0.25">
      <c r="G103" s="16"/>
    </row>
    <row r="104" spans="7:7" x14ac:dyDescent="0.25">
      <c r="G104" s="16"/>
    </row>
    <row r="105" spans="7:7" x14ac:dyDescent="0.25">
      <c r="G105" s="16"/>
    </row>
    <row r="106" spans="7:7" x14ac:dyDescent="0.25">
      <c r="G106" s="16"/>
    </row>
    <row r="107" spans="7:7" x14ac:dyDescent="0.25">
      <c r="G107" s="16"/>
    </row>
    <row r="108" spans="7:7" x14ac:dyDescent="0.25">
      <c r="G108" s="16"/>
    </row>
    <row r="109" spans="7:7" x14ac:dyDescent="0.25">
      <c r="G109" s="16"/>
    </row>
    <row r="110" spans="7:7" x14ac:dyDescent="0.25">
      <c r="G110" s="16"/>
    </row>
    <row r="111" spans="7:7" x14ac:dyDescent="0.25">
      <c r="G111" s="16"/>
    </row>
    <row r="112" spans="7:7" x14ac:dyDescent="0.25">
      <c r="G112" s="16"/>
    </row>
    <row r="113" spans="7:7" x14ac:dyDescent="0.25">
      <c r="G113" s="16"/>
    </row>
    <row r="114" spans="7:7" x14ac:dyDescent="0.25">
      <c r="G114" s="16"/>
    </row>
    <row r="115" spans="7:7" x14ac:dyDescent="0.25">
      <c r="G115" s="16"/>
    </row>
    <row r="116" spans="7:7" x14ac:dyDescent="0.25">
      <c r="G116" s="16"/>
    </row>
    <row r="117" spans="7:7" x14ac:dyDescent="0.25">
      <c r="G117" s="16"/>
    </row>
    <row r="118" spans="7:7" x14ac:dyDescent="0.25">
      <c r="G118" s="16"/>
    </row>
    <row r="119" spans="7:7" x14ac:dyDescent="0.25">
      <c r="G119" s="16"/>
    </row>
    <row r="120" spans="7:7" x14ac:dyDescent="0.25">
      <c r="G120" s="16"/>
    </row>
    <row r="121" spans="7:7" x14ac:dyDescent="0.25">
      <c r="G121" s="16"/>
    </row>
    <row r="122" spans="7:7" x14ac:dyDescent="0.25">
      <c r="G122" s="16"/>
    </row>
    <row r="123" spans="7:7" x14ac:dyDescent="0.25">
      <c r="G123" s="16"/>
    </row>
    <row r="124" spans="7:7" x14ac:dyDescent="0.25">
      <c r="G124" s="16"/>
    </row>
    <row r="125" spans="7:7" x14ac:dyDescent="0.25">
      <c r="G125" s="16"/>
    </row>
  </sheetData>
  <sortState xmlns:xlrd2="http://schemas.microsoft.com/office/spreadsheetml/2017/richdata2" ref="S2:W8">
    <sortCondition ref="T2:T8"/>
  </sortState>
  <mergeCells count="2">
    <mergeCell ref="D1:F1"/>
    <mergeCell ref="L1:Q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Q18" sqref="Q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AĞUSTOS SON HALI FIYAT FARKI</vt:lpstr>
      <vt:lpstr>FİYAT FARKI KESILMEYEN M.</vt:lpstr>
      <vt:lpstr>TOPLAYICI AĞUSTOS</vt:lpstr>
      <vt:lpstr>EYLÜL GÜNCEL FIYAT FARKI</vt:lpstr>
      <vt:lpstr>TOPLAYICI EYLÜL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2015-06-05T18:19:34Z</dcterms:created>
  <dcterms:modified xsi:type="dcterms:W3CDTF">2025-11-13T11:32:57Z</dcterms:modified>
</cp:coreProperties>
</file>